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ПТО\РАБОЧАЯ ПАПКА ПТО\ИНВЕСТПЛАНИРОВАНИЕ\ИПР кор 2026_2029\ИПР_на 2026-2029_по_НАО\K0420_1097746264230_Приказ_№ 380_118_2026\"/>
    </mc:Choice>
  </mc:AlternateContent>
  <xr:revisionPtr revIDLastSave="0" documentId="13_ncr:1_{EF89A32F-1C7D-4A1A-9084-EAFD9DE4E2C7}" xr6:coauthVersionLast="47" xr6:coauthVersionMax="47" xr10:uidLastSave="{00000000-0000-0000-0000-000000000000}"/>
  <bookViews>
    <workbookView xWindow="-120" yWindow="-120" windowWidth="29040" windowHeight="15840" tabRatio="662" xr2:uid="{00000000-000D-0000-FFFF-FFFF00000000}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_FilterDatabase" localSheetId="0" hidden="1">'20.1'!$A$18:$U$20</definedName>
    <definedName name="_xlnm.Print_Titles" localSheetId="0">'20.1'!$18:$18</definedName>
    <definedName name="_xlnm.Print_Area" localSheetId="1">'20.2'!$A$1:$P$51</definedName>
    <definedName name="_xlnm.Print_Area" localSheetId="2">'20.3'!$A$1:$X$43</definedName>
    <definedName name="_xlnm.Print_Area" localSheetId="3">'20.4'!$A$1:$L$22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9" i="31" l="1"/>
  <c r="N19" i="31" l="1"/>
  <c r="J19" i="31"/>
  <c r="O19" i="31" l="1"/>
  <c r="L19" i="31" l="1"/>
  <c r="T19" i="28" l="1"/>
  <c r="T20" i="28" s="1"/>
</calcChain>
</file>

<file path=xl/sharedStrings.xml><?xml version="1.0" encoding="utf-8"?>
<sst xmlns="http://schemas.openxmlformats.org/spreadsheetml/2006/main" count="257" uniqueCount="184">
  <si>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</si>
  <si>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</si>
  <si>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</si>
  <si>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</si>
  <si>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</si>
  <si>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</si>
  <si>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</si>
  <si>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</si>
  <si>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</si>
  <si>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</si>
  <si>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</si>
  <si>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</si>
  <si>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</si>
  <si>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</si>
  <si>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</si>
  <si>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</si>
  <si>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</si>
  <si>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</si>
  <si>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</si>
  <si>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</si>
  <si>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</si>
  <si>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</si>
  <si>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</si>
  <si>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</si>
  <si>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</si>
  <si>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</si>
  <si>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</si>
  <si>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</si>
  <si>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</si>
  <si>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 xml:space="preserve"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</t>
  </si>
  <si>
    <t xml:space="preserve">Раздел 1. Объемы финансовых потребностей по инвестиционной программе в соответствии с нормируемыми затратами УНЦ 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</si>
  <si>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</si>
  <si>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</si>
  <si>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</si>
  <si>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</si>
  <si>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</si>
  <si>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</si>
  <si>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</si>
  <si>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</si>
  <si>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</si>
  <si>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15.1</t>
  </si>
  <si>
    <t>15.2</t>
  </si>
  <si>
    <t>15.3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</si>
  <si>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</si>
  <si>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</si>
  <si>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</si>
  <si>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</si>
  <si>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</si>
  <si>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</si>
  <si>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</si>
  <si>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</si>
  <si>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</si>
  <si>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</si>
  <si>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</si>
  <si>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</si>
  <si>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</si>
  <si>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</si>
  <si>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</si>
  <si>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</si>
  <si>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</si>
  <si>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</si>
  <si>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</si>
  <si>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</si>
  <si>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</si>
  <si>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</si>
  <si>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</si>
  <si>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</si>
  <si>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</si>
  <si>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</si>
  <si>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</si>
  <si>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</si>
  <si>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</si>
  <si>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</si>
  <si>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</si>
  <si>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</si>
  <si>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</si>
  <si>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</si>
  <si>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</si>
  <si>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</si>
  <si>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</si>
  <si>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</si>
  <si>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</si>
  <si>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</si>
  <si>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</si>
  <si>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</si>
  <si>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</si>
  <si>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</si>
  <si>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</si>
  <si>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</si>
  <si>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</si>
  <si>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</si>
  <si>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</si>
  <si>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</si>
  <si>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</si>
  <si>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</si>
  <si>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</si>
  <si>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</si>
  <si>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</si>
  <si>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</si>
  <si>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</si>
  <si>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</si>
  <si>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</si>
  <si>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</si>
  <si>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</si>
  <si>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</si>
  <si>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</si>
  <si>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</si>
  <si>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</si>
  <si>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</si>
  <si>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</si>
  <si>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Величина затрат в ценах, сложившихся ко времени составления сметной документации, тыс рублей (с учетом прочих затрат)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</si>
  <si>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</si>
  <si>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</si>
  <si>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</si>
  <si>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</si>
  <si>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</si>
  <si>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</si>
  <si>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</si>
  <si>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</si>
  <si>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</si>
  <si>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</si>
  <si>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</si>
  <si>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</si>
  <si>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</si>
  <si>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</si>
  <si>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</si>
  <si>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</si>
  <si>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</si>
  <si>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</si>
  <si>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</si>
  <si>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</si>
  <si>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</si>
  <si>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</si>
  <si>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</si>
  <si>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</si>
  <si>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</si>
  <si>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</si>
  <si>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</si>
  <si>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</si>
  <si>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</si>
  <si>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</si>
  <si>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</si>
  <si>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</si>
  <si>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</si>
  <si>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</si>
  <si>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</si>
  <si>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</si>
  <si>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 xml:space="preserve">Инвестиционная программа филиал "Северный" АО "Оборонэнерго" </t>
  </si>
  <si>
    <t>1.2.1.1</t>
  </si>
  <si>
    <t>1</t>
  </si>
  <si>
    <t>ТиКП</t>
  </si>
  <si>
    <t>1 ед.</t>
  </si>
  <si>
    <t>2025</t>
  </si>
  <si>
    <t>2024</t>
  </si>
  <si>
    <t>2026</t>
  </si>
  <si>
    <t>2027</t>
  </si>
  <si>
    <t>15.4</t>
  </si>
  <si>
    <t>15.5</t>
  </si>
  <si>
    <t>15.6</t>
  </si>
  <si>
    <t>15.7</t>
  </si>
  <si>
    <t>2 023</t>
  </si>
  <si>
    <t>2 024</t>
  </si>
  <si>
    <t>2 025</t>
  </si>
  <si>
    <t>2 026</t>
  </si>
  <si>
    <t>2 027</t>
  </si>
  <si>
    <t>2 028</t>
  </si>
  <si>
    <t>2 029</t>
  </si>
  <si>
    <t>2 030</t>
  </si>
  <si>
    <t>2 031</t>
  </si>
  <si>
    <t>2 032</t>
  </si>
  <si>
    <t>2 033</t>
  </si>
  <si>
    <t>6</t>
  </si>
  <si>
    <t>Год раскрытия информации: 2026 год</t>
  </si>
  <si>
    <t>15.8</t>
  </si>
  <si>
    <t>15.9</t>
  </si>
  <si>
    <t>15.10</t>
  </si>
  <si>
    <t xml:space="preserve">Ненецкий автономный округ, г. Нарьян-Мар. Реконструкция КТП-250/6/0,4 (250кВА) </t>
  </si>
  <si>
    <t xml:space="preserve"> М/СЕВ/83/03/1.2.1.1.2</t>
  </si>
  <si>
    <t>УНЦ КТП киоскового типа 6 - 20 кВ</t>
  </si>
  <si>
    <t>З</t>
  </si>
  <si>
    <t>Киосковая тупиковая (КТПНТ):
1. Количество трансформаторов -1;
2. Тип трансформатора - ТМГ -250/6/0.4У/Д;
3. Исполнение КТП - тупиковая;
4. Коммутационный аппарата на
вводе ВН - ВНА, с приводом
выключателя расположенным с
Правой(П) стороны, межфазным расстоянием 250 мм.;
5. Секционирование по стороне ВН - нет;
6. Исполнение вводов РУВН - кабель;
7. Исполнение выводов РУНН - кабель;
8. Коммутационный аппарата на вводе НН - РПС с предохранителями на 400 А;
9. Коммутационные аппараты отходящих линий НН - автоматический выключатель;
10. Токи фидеров, - 25А, 100А, 160А, 250А;
11. Учет энергии Р1 - да.</t>
  </si>
  <si>
    <t>Ненецкий автономный округ</t>
  </si>
  <si>
    <t>Э1-06-6</t>
  </si>
  <si>
    <t>М/СЕВ/83/03/1.2.1.1.2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</si>
</sst>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70" formatCode="#,##0.000"/>
    <numFmt numFmtId="171" formatCode="#,##0.000\ _₽"/>
  </numFmts>
  <fonts count="5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i/>
      <sz val="12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8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5" fontId="5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27" fillId="0" borderId="0"/>
    <xf numFmtId="164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36" fillId="0" borderId="0"/>
  </cellStyleXfs>
  <cellXfs count="111">
    <xf numFmtId="0" fontId="0" fillId="0" borderId="0" xfId="0"/>
    <xf numFmtId="0" fontId="6" fillId="0" borderId="0" xfId="2"/>
    <xf numFmtId="0" fontId="6" fillId="0" borderId="0" xfId="2" applyAlignment="1">
      <alignment horizontal="center" wrapText="1"/>
    </xf>
    <xf numFmtId="0" fontId="6" fillId="0" borderId="0" xfId="2" applyAlignment="1">
      <alignment wrapText="1"/>
    </xf>
    <xf numFmtId="49" fontId="6" fillId="0" borderId="0" xfId="2" applyNumberFormat="1" applyAlignment="1">
      <alignment horizontal="center"/>
    </xf>
    <xf numFmtId="0" fontId="6" fillId="0" borderId="0" xfId="2" applyAlignment="1">
      <alignment vertical="center"/>
    </xf>
    <xf numFmtId="0" fontId="6" fillId="0" borderId="0" xfId="2" applyAlignment="1">
      <alignment horizontal="center" vertical="center" wrapText="1"/>
    </xf>
    <xf numFmtId="0" fontId="6" fillId="0" borderId="1" xfId="2" applyBorder="1" applyAlignment="1">
      <alignment horizontal="center" vertical="center" wrapText="1"/>
    </xf>
    <xf numFmtId="49" fontId="6" fillId="0" borderId="0" xfId="2" applyNumberFormat="1"/>
    <xf numFmtId="0" fontId="30" fillId="0" borderId="0" xfId="2" applyFont="1" applyAlignment="1">
      <alignment vertical="center"/>
    </xf>
    <xf numFmtId="0" fontId="6" fillId="0" borderId="0" xfId="2" applyAlignment="1">
      <alignment horizontal="center"/>
    </xf>
    <xf numFmtId="0" fontId="30" fillId="0" borderId="0" xfId="2" applyFont="1" applyAlignment="1">
      <alignment horizontal="center" vertical="center" wrapText="1"/>
    </xf>
    <xf numFmtId="49" fontId="6" fillId="0" borderId="11" xfId="2" applyNumberFormat="1" applyBorder="1" applyAlignment="1">
      <alignment horizontal="left" vertical="center" wrapText="1"/>
    </xf>
    <xf numFmtId="0" fontId="31" fillId="0" borderId="0" xfId="39" applyFont="1" applyAlignment="1">
      <alignment horizontal="right" vertical="center"/>
    </xf>
    <xf numFmtId="0" fontId="31" fillId="0" borderId="0" xfId="39" applyFont="1" applyAlignment="1">
      <alignment horizontal="right"/>
    </xf>
    <xf numFmtId="49" fontId="6" fillId="0" borderId="11" xfId="2" applyNumberFormat="1" applyBorder="1" applyAlignment="1">
      <alignment horizontal="center" vertical="center" wrapText="1"/>
    </xf>
    <xf numFmtId="0" fontId="29" fillId="0" borderId="0" xfId="55" applyFont="1" applyAlignment="1">
      <alignment vertical="top"/>
    </xf>
    <xf numFmtId="49" fontId="6" fillId="0" borderId="13" xfId="2" applyNumberFormat="1" applyBorder="1" applyAlignment="1">
      <alignment horizontal="center" vertical="center" wrapText="1"/>
    </xf>
    <xf numFmtId="0" fontId="6" fillId="0" borderId="18" xfId="0" applyFont="1" applyBorder="1" applyAlignment="1">
      <alignment vertical="center" wrapText="1"/>
    </xf>
    <xf numFmtId="49" fontId="6" fillId="0" borderId="18" xfId="2" applyNumberFormat="1" applyBorder="1" applyAlignment="1">
      <alignment horizontal="center" vertical="center" wrapText="1"/>
    </xf>
    <xf numFmtId="0" fontId="6" fillId="0" borderId="18" xfId="2" applyBorder="1" applyAlignment="1">
      <alignment horizontal="center" vertical="center" wrapText="1"/>
    </xf>
    <xf numFmtId="0" fontId="28" fillId="0" borderId="0" xfId="2" applyFont="1" applyAlignment="1">
      <alignment horizontal="center" vertical="center" wrapText="1"/>
    </xf>
    <xf numFmtId="0" fontId="28" fillId="0" borderId="0" xfId="2" applyFont="1" applyAlignment="1">
      <alignment horizontal="center"/>
    </xf>
    <xf numFmtId="0" fontId="32" fillId="0" borderId="0" xfId="0" applyFont="1"/>
    <xf numFmtId="0" fontId="32" fillId="0" borderId="0" xfId="0" applyFont="1" applyAlignment="1">
      <alignment horizontal="center"/>
    </xf>
    <xf numFmtId="0" fontId="6" fillId="0" borderId="23" xfId="2" applyBorder="1" applyAlignment="1">
      <alignment horizontal="center" vertical="center" wrapText="1"/>
    </xf>
    <xf numFmtId="3" fontId="6" fillId="0" borderId="18" xfId="2" applyNumberFormat="1" applyBorder="1" applyAlignment="1">
      <alignment horizontal="center" vertical="center" wrapText="1"/>
    </xf>
    <xf numFmtId="0" fontId="38" fillId="0" borderId="0" xfId="0" applyFont="1" applyAlignment="1">
      <alignment horizontal="center"/>
    </xf>
    <xf numFmtId="0" fontId="38" fillId="0" borderId="0" xfId="0" applyFont="1"/>
    <xf numFmtId="0" fontId="39" fillId="0" borderId="0" xfId="0" applyFont="1" applyAlignment="1">
      <alignment horizontal="center"/>
    </xf>
    <xf numFmtId="0" fontId="38" fillId="0" borderId="0" xfId="0" applyFont="1" applyAlignment="1">
      <alignment horizontal="left"/>
    </xf>
    <xf numFmtId="0" fontId="6" fillId="0" borderId="0" xfId="0" applyFont="1"/>
    <xf numFmtId="168" fontId="6" fillId="0" borderId="0" xfId="0" applyNumberFormat="1" applyFont="1" applyAlignment="1">
      <alignment horizontal="center" wrapText="1"/>
    </xf>
    <xf numFmtId="0" fontId="6" fillId="0" borderId="18" xfId="0" applyFont="1" applyBorder="1" applyAlignment="1">
      <alignment horizontal="center" vertical="center" wrapText="1"/>
    </xf>
    <xf numFmtId="0" fontId="43" fillId="0" borderId="18" xfId="0" applyFont="1" applyBorder="1" applyAlignment="1">
      <alignment horizontal="center" vertical="center" wrapText="1"/>
    </xf>
    <xf numFmtId="0" fontId="6" fillId="0" borderId="29" xfId="2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/>
    </xf>
    <xf numFmtId="0" fontId="6" fillId="0" borderId="18" xfId="2" applyBorder="1" applyAlignment="1">
      <alignment vertical="center" wrapText="1"/>
    </xf>
    <xf numFmtId="49" fontId="6" fillId="0" borderId="0" xfId="2" applyNumberFormat="1" applyAlignment="1">
      <alignment horizontal="left"/>
    </xf>
    <xf numFmtId="0" fontId="6" fillId="0" borderId="0" xfId="2" applyAlignment="1">
      <alignment horizontal="left"/>
    </xf>
    <xf numFmtId="0" fontId="6" fillId="0" borderId="0" xfId="2" applyAlignment="1">
      <alignment horizontal="left" wrapText="1"/>
    </xf>
    <xf numFmtId="0" fontId="50" fillId="0" borderId="0" xfId="0" applyFont="1" applyAlignment="1">
      <alignment horizontal="left"/>
    </xf>
    <xf numFmtId="0" fontId="6" fillId="0" borderId="0" xfId="2" applyAlignment="1">
      <alignment horizontal="left" vertical="top" wrapText="1"/>
    </xf>
    <xf numFmtId="0" fontId="50" fillId="0" borderId="0" xfId="0" applyFont="1" applyAlignment="1">
      <alignment vertical="top" wrapText="1"/>
    </xf>
    <xf numFmtId="0" fontId="50" fillId="0" borderId="0" xfId="0" applyFont="1" applyAlignment="1">
      <alignment vertical="top"/>
    </xf>
    <xf numFmtId="0" fontId="7" fillId="0" borderId="0" xfId="0" applyFont="1" applyAlignment="1">
      <alignment horizontal="left" vertical="top"/>
    </xf>
    <xf numFmtId="0" fontId="50" fillId="0" borderId="0" xfId="0" applyFont="1" applyAlignment="1">
      <alignment horizontal="left" vertical="top" wrapText="1"/>
    </xf>
    <xf numFmtId="49" fontId="52" fillId="0" borderId="0" xfId="2" applyNumberFormat="1" applyFont="1" applyAlignment="1">
      <alignment horizontal="left"/>
    </xf>
    <xf numFmtId="0" fontId="49" fillId="0" borderId="0" xfId="0" applyFont="1" applyAlignment="1">
      <alignment vertical="top" wrapText="1"/>
    </xf>
    <xf numFmtId="0" fontId="53" fillId="0" borderId="0" xfId="0" applyFont="1" applyAlignment="1">
      <alignment horizontal="center"/>
    </xf>
    <xf numFmtId="0" fontId="53" fillId="0" borderId="0" xfId="0" applyFont="1"/>
    <xf numFmtId="49" fontId="40" fillId="0" borderId="0" xfId="0" applyNumberFormat="1" applyFont="1" applyAlignment="1">
      <alignment horizontal="left" vertical="center"/>
    </xf>
    <xf numFmtId="49" fontId="54" fillId="0" borderId="0" xfId="0" applyNumberFormat="1" applyFont="1"/>
    <xf numFmtId="0" fontId="55" fillId="0" borderId="0" xfId="0" applyFont="1"/>
    <xf numFmtId="0" fontId="50" fillId="0" borderId="0" xfId="0" applyFont="1"/>
    <xf numFmtId="0" fontId="45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55" fillId="0" borderId="0" xfId="0" applyFont="1" applyAlignment="1">
      <alignment wrapText="1"/>
    </xf>
    <xf numFmtId="0" fontId="53" fillId="0" borderId="0" xfId="0" applyFont="1" applyAlignment="1">
      <alignment wrapText="1"/>
    </xf>
    <xf numFmtId="0" fontId="53" fillId="0" borderId="0" xfId="0" applyFont="1" applyAlignment="1">
      <alignment horizontal="center" wrapText="1"/>
    </xf>
    <xf numFmtId="0" fontId="50" fillId="0" borderId="0" xfId="0" applyFont="1" applyAlignment="1">
      <alignment horizontal="center" vertical="center"/>
    </xf>
    <xf numFmtId="0" fontId="56" fillId="0" borderId="0" xfId="0" applyFont="1"/>
    <xf numFmtId="0" fontId="57" fillId="0" borderId="0" xfId="0" applyFont="1"/>
    <xf numFmtId="0" fontId="57" fillId="0" borderId="0" xfId="0" applyFont="1" applyAlignment="1">
      <alignment wrapText="1"/>
    </xf>
    <xf numFmtId="0" fontId="28" fillId="0" borderId="0" xfId="2" applyFont="1" applyAlignment="1">
      <alignment vertical="center" wrapText="1"/>
    </xf>
    <xf numFmtId="0" fontId="6" fillId="0" borderId="25" xfId="2" applyBorder="1" applyAlignment="1">
      <alignment horizontal="center" vertical="center" wrapText="1"/>
    </xf>
    <xf numFmtId="0" fontId="6" fillId="0" borderId="0" xfId="2" applyAlignment="1">
      <alignment horizontal="left" vertical="center"/>
    </xf>
    <xf numFmtId="0" fontId="6" fillId="0" borderId="0" xfId="2" applyAlignment="1">
      <alignment vertical="center" wrapText="1"/>
    </xf>
    <xf numFmtId="0" fontId="6" fillId="0" borderId="0" xfId="0" applyFont="1" applyAlignment="1">
      <alignment horizontal="center" vertical="center" wrapText="1"/>
    </xf>
    <xf numFmtId="49" fontId="6" fillId="0" borderId="23" xfId="2" applyNumberFormat="1" applyBorder="1" applyAlignment="1">
      <alignment horizontal="center" vertical="center" wrapText="1"/>
    </xf>
    <xf numFmtId="49" fontId="6" fillId="0" borderId="23" xfId="2" applyNumberFormat="1" applyBorder="1" applyAlignment="1">
      <alignment horizontal="left" vertical="center" wrapText="1"/>
    </xf>
    <xf numFmtId="49" fontId="6" fillId="0" borderId="12" xfId="2" applyNumberFormat="1" applyBorder="1" applyAlignment="1">
      <alignment horizontal="center" vertical="center" wrapText="1"/>
    </xf>
    <xf numFmtId="4" fontId="6" fillId="0" borderId="18" xfId="2" applyNumberFormat="1" applyBorder="1" applyAlignment="1">
      <alignment horizontal="center" vertical="center" wrapText="1"/>
    </xf>
    <xf numFmtId="4" fontId="6" fillId="0" borderId="23" xfId="2" applyNumberForma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50" fillId="0" borderId="31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wrapText="1"/>
    </xf>
    <xf numFmtId="171" fontId="6" fillId="0" borderId="23" xfId="2" applyNumberFormat="1" applyBorder="1" applyAlignment="1">
      <alignment horizontal="center" vertical="center" wrapText="1"/>
    </xf>
    <xf numFmtId="170" fontId="6" fillId="0" borderId="23" xfId="2" applyNumberFormat="1" applyBorder="1" applyAlignment="1">
      <alignment horizontal="center" vertical="center" wrapText="1"/>
    </xf>
    <xf numFmtId="170" fontId="6" fillId="0" borderId="23" xfId="2" quotePrefix="1" applyNumberFormat="1" applyBorder="1" applyAlignment="1">
      <alignment horizontal="center" vertical="center" wrapText="1"/>
    </xf>
    <xf numFmtId="170" fontId="40" fillId="0" borderId="23" xfId="0" applyNumberFormat="1" applyFont="1" applyBorder="1" applyAlignment="1">
      <alignment horizontal="center" vertical="center"/>
    </xf>
    <xf numFmtId="49" fontId="6" fillId="24" borderId="11" xfId="2" applyNumberFormat="1" applyFill="1" applyBorder="1" applyAlignment="1">
      <alignment horizontal="center" vertical="center" wrapText="1"/>
    </xf>
    <xf numFmtId="170" fontId="6" fillId="0" borderId="0" xfId="2" applyNumberFormat="1"/>
    <xf numFmtId="0" fontId="6" fillId="0" borderId="18" xfId="2" applyBorder="1" applyAlignment="1">
      <alignment horizontal="center" vertical="center" wrapText="1"/>
    </xf>
    <xf numFmtId="0" fontId="6" fillId="0" borderId="24" xfId="2" applyBorder="1" applyAlignment="1">
      <alignment horizontal="center" vertical="center" wrapText="1"/>
    </xf>
    <xf numFmtId="0" fontId="6" fillId="0" borderId="12" xfId="2" applyBorder="1" applyAlignment="1">
      <alignment horizontal="center" vertical="center" wrapText="1"/>
    </xf>
    <xf numFmtId="49" fontId="40" fillId="0" borderId="0" xfId="0" applyNumberFormat="1" applyFont="1" applyAlignment="1">
      <alignment horizontal="left" vertical="center"/>
    </xf>
    <xf numFmtId="0" fontId="28" fillId="0" borderId="0" xfId="2" applyFont="1" applyAlignment="1">
      <alignment horizontal="center" vertical="center" wrapText="1"/>
    </xf>
    <xf numFmtId="0" fontId="28" fillId="0" borderId="0" xfId="2" applyFont="1" applyAlignment="1">
      <alignment horizontal="center"/>
    </xf>
    <xf numFmtId="0" fontId="6" fillId="0" borderId="22" xfId="2" applyBorder="1" applyAlignment="1">
      <alignment horizontal="center" vertical="center" wrapText="1"/>
    </xf>
    <xf numFmtId="0" fontId="6" fillId="0" borderId="23" xfId="2" applyBorder="1" applyAlignment="1">
      <alignment horizontal="center" vertical="center" wrapText="1"/>
    </xf>
    <xf numFmtId="0" fontId="6" fillId="0" borderId="25" xfId="2" applyBorder="1" applyAlignment="1">
      <alignment horizontal="center" vertical="center" wrapText="1"/>
    </xf>
    <xf numFmtId="0" fontId="6" fillId="0" borderId="26" xfId="2" applyBorder="1" applyAlignment="1">
      <alignment horizontal="center" vertical="center" wrapText="1"/>
    </xf>
    <xf numFmtId="0" fontId="6" fillId="0" borderId="30" xfId="2" applyBorder="1" applyAlignment="1">
      <alignment horizontal="center" vertical="center" wrapText="1"/>
    </xf>
    <xf numFmtId="0" fontId="6" fillId="0" borderId="27" xfId="2" applyBorder="1" applyAlignment="1">
      <alignment horizontal="center" vertical="center" wrapText="1"/>
    </xf>
    <xf numFmtId="0" fontId="6" fillId="0" borderId="28" xfId="2" applyBorder="1" applyAlignment="1">
      <alignment horizontal="center" vertical="center" wrapText="1"/>
    </xf>
    <xf numFmtId="0" fontId="50" fillId="0" borderId="0" xfId="0" applyFont="1" applyAlignment="1">
      <alignment horizontal="left" vertical="top" wrapText="1"/>
    </xf>
    <xf numFmtId="0" fontId="50" fillId="0" borderId="0" xfId="0" applyFont="1" applyAlignment="1">
      <alignment horizontal="left" vertical="center"/>
    </xf>
    <xf numFmtId="0" fontId="6" fillId="0" borderId="0" xfId="0" applyFont="1" applyAlignment="1">
      <alignment horizontal="left" vertical="top"/>
    </xf>
    <xf numFmtId="0" fontId="50" fillId="0" borderId="0" xfId="0" applyFont="1" applyAlignment="1">
      <alignment horizontal="left" vertical="top"/>
    </xf>
    <xf numFmtId="0" fontId="50" fillId="24" borderId="0" xfId="0" applyFont="1" applyFill="1" applyAlignment="1">
      <alignment horizontal="left" vertical="top" wrapText="1"/>
    </xf>
    <xf numFmtId="0" fontId="45" fillId="0" borderId="32" xfId="0" applyFont="1" applyBorder="1" applyAlignment="1">
      <alignment horizontal="center" vertical="center"/>
    </xf>
    <xf numFmtId="0" fontId="45" fillId="0" borderId="12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0" fontId="40" fillId="0" borderId="33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top" wrapText="1"/>
    </xf>
    <xf numFmtId="0" fontId="50" fillId="0" borderId="34" xfId="0" applyFont="1" applyBorder="1" applyAlignment="1">
      <alignment horizontal="center" vertical="center" wrapText="1"/>
    </xf>
    <xf numFmtId="0" fontId="50" fillId="0" borderId="35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top" wrapText="1"/>
    </xf>
    <xf numFmtId="0" fontId="50" fillId="0" borderId="23" xfId="0" applyFont="1" applyBorder="1" applyAlignment="1">
      <alignment horizontal="center" vertical="center" wrapText="1"/>
    </xf>
  </cellXfs>
  <cellStyles count="261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" xfId="251" xr:uid="{00000000-0005-0000-0000-000012000000}"/>
    <cellStyle name="Normal 2" xfId="75" xr:uid="{00000000-0005-0000-0000-000013000000}"/>
    <cellStyle name="Акцент1 2" xfId="21" xr:uid="{00000000-0005-0000-0000-000014000000}"/>
    <cellStyle name="Акцент2 2" xfId="22" xr:uid="{00000000-0005-0000-0000-000015000000}"/>
    <cellStyle name="Акцент3 2" xfId="23" xr:uid="{00000000-0005-0000-0000-000016000000}"/>
    <cellStyle name="Акцент4 2" xfId="24" xr:uid="{00000000-0005-0000-0000-000017000000}"/>
    <cellStyle name="Акцент5 2" xfId="25" xr:uid="{00000000-0005-0000-0000-000018000000}"/>
    <cellStyle name="Акцент6 2" xfId="26" xr:uid="{00000000-0005-0000-0000-000019000000}"/>
    <cellStyle name="Ввод  2" xfId="27" xr:uid="{00000000-0005-0000-0000-00001A000000}"/>
    <cellStyle name="Ввод  2 2" xfId="76" xr:uid="{00000000-0005-0000-0000-00001B000000}"/>
    <cellStyle name="Ввод  3" xfId="61" xr:uid="{00000000-0005-0000-0000-00001C000000}"/>
    <cellStyle name="Вывод 2" xfId="28" xr:uid="{00000000-0005-0000-0000-00001D000000}"/>
    <cellStyle name="Вывод 2 2" xfId="77" xr:uid="{00000000-0005-0000-0000-00001E000000}"/>
    <cellStyle name="Вывод 3" xfId="62" xr:uid="{00000000-0005-0000-0000-00001F000000}"/>
    <cellStyle name="Вывод 4" xfId="253" xr:uid="{00000000-0005-0000-0000-000020000000}"/>
    <cellStyle name="Вычисление 2" xfId="29" xr:uid="{00000000-0005-0000-0000-000021000000}"/>
    <cellStyle name="Вычисление 2 2" xfId="78" xr:uid="{00000000-0005-0000-0000-000022000000}"/>
    <cellStyle name="Вычисление 3" xfId="63" xr:uid="{00000000-0005-0000-0000-000023000000}"/>
    <cellStyle name="Заголовок 1 2" xfId="30" xr:uid="{00000000-0005-0000-0000-000024000000}"/>
    <cellStyle name="Заголовок 2 2" xfId="31" xr:uid="{00000000-0005-0000-0000-000025000000}"/>
    <cellStyle name="Заголовок 3 2" xfId="32" xr:uid="{00000000-0005-0000-0000-000026000000}"/>
    <cellStyle name="Заголовок 4 2" xfId="33" xr:uid="{00000000-0005-0000-0000-000027000000}"/>
    <cellStyle name="Итог 2" xfId="34" xr:uid="{00000000-0005-0000-0000-000028000000}"/>
    <cellStyle name="Итог 2 2" xfId="79" xr:uid="{00000000-0005-0000-0000-000029000000}"/>
    <cellStyle name="Итог 3" xfId="64" xr:uid="{00000000-0005-0000-0000-00002A000000}"/>
    <cellStyle name="Итог 4" xfId="254" xr:uid="{00000000-0005-0000-0000-00002B000000}"/>
    <cellStyle name="Контрольная ячейка 2" xfId="35" xr:uid="{00000000-0005-0000-0000-00002C000000}"/>
    <cellStyle name="Название 2" xfId="36" xr:uid="{00000000-0005-0000-0000-00002D000000}"/>
    <cellStyle name="Нейтральный 2" xfId="37" xr:uid="{00000000-0005-0000-0000-00002E000000}"/>
    <cellStyle name="Обычный" xfId="0" builtinId="0"/>
    <cellStyle name="Обычный 10" xfId="60" xr:uid="{00000000-0005-0000-0000-000030000000}"/>
    <cellStyle name="Обычный 11" xfId="252" xr:uid="{00000000-0005-0000-0000-000031000000}"/>
    <cellStyle name="Обычный 12" xfId="260" xr:uid="{00000000-0005-0000-0000-000032000000}"/>
    <cellStyle name="Обычный 12 2" xfId="49" xr:uid="{00000000-0005-0000-0000-000033000000}"/>
    <cellStyle name="Обычный 14" xfId="2" xr:uid="{00000000-0005-0000-0000-000034000000}"/>
    <cellStyle name="Обычный 2" xfId="38" xr:uid="{00000000-0005-0000-0000-000035000000}"/>
    <cellStyle name="Обычный 2 26 2" xfId="87" xr:uid="{00000000-0005-0000-0000-000036000000}"/>
    <cellStyle name="Обычный 3" xfId="39" xr:uid="{00000000-0005-0000-0000-000037000000}"/>
    <cellStyle name="Обычный 3 2" xfId="59" xr:uid="{00000000-0005-0000-0000-000038000000}"/>
    <cellStyle name="Обычный 3 2 2" xfId="72" xr:uid="{00000000-0005-0000-0000-000039000000}"/>
    <cellStyle name="Обычный 3 2 2 2" xfId="50" xr:uid="{00000000-0005-0000-0000-00003A000000}"/>
    <cellStyle name="Обычный 3 21" xfId="82" xr:uid="{00000000-0005-0000-0000-00003B000000}"/>
    <cellStyle name="Обычный 4" xfId="46" xr:uid="{00000000-0005-0000-0000-00003C000000}"/>
    <cellStyle name="Обычный 4 2" xfId="71" xr:uid="{00000000-0005-0000-0000-00003D000000}"/>
    <cellStyle name="Обычный 5" xfId="47" xr:uid="{00000000-0005-0000-0000-00003E000000}"/>
    <cellStyle name="Обычный 6" xfId="48" xr:uid="{00000000-0005-0000-0000-00003F000000}"/>
    <cellStyle name="Обычный 6 10" xfId="256" xr:uid="{00000000-0005-0000-0000-000040000000}"/>
    <cellStyle name="Обычный 6 2" xfId="54" xr:uid="{00000000-0005-0000-0000-000041000000}"/>
    <cellStyle name="Обычный 6 2 10" xfId="69" xr:uid="{00000000-0005-0000-0000-000042000000}"/>
    <cellStyle name="Обычный 6 2 11" xfId="259" xr:uid="{00000000-0005-0000-0000-000043000000}"/>
    <cellStyle name="Обычный 6 2 2" xfId="1" xr:uid="{00000000-0005-0000-0000-000044000000}"/>
    <cellStyle name="Обычный 6 2 2 2" xfId="89" xr:uid="{00000000-0005-0000-0000-000045000000}"/>
    <cellStyle name="Обычный 6 2 2 2 2" xfId="106" xr:uid="{00000000-0005-0000-0000-000046000000}"/>
    <cellStyle name="Обычный 6 2 2 2 2 2" xfId="110" xr:uid="{00000000-0005-0000-0000-000047000000}"/>
    <cellStyle name="Обычный 6 2 2 2 2 2 2" xfId="111" xr:uid="{00000000-0005-0000-0000-000048000000}"/>
    <cellStyle name="Обычный 6 2 2 2 2 2 3" xfId="112" xr:uid="{00000000-0005-0000-0000-000049000000}"/>
    <cellStyle name="Обычный 6 2 2 2 2 3" xfId="113" xr:uid="{00000000-0005-0000-0000-00004A000000}"/>
    <cellStyle name="Обычный 6 2 2 2 2 4" xfId="114" xr:uid="{00000000-0005-0000-0000-00004B000000}"/>
    <cellStyle name="Обычный 6 2 2 2 3" xfId="108" xr:uid="{00000000-0005-0000-0000-00004C000000}"/>
    <cellStyle name="Обычный 6 2 2 2 3 2" xfId="115" xr:uid="{00000000-0005-0000-0000-00004D000000}"/>
    <cellStyle name="Обычный 6 2 2 2 3 3" xfId="116" xr:uid="{00000000-0005-0000-0000-00004E000000}"/>
    <cellStyle name="Обычный 6 2 2 2 4" xfId="117" xr:uid="{00000000-0005-0000-0000-00004F000000}"/>
    <cellStyle name="Обычный 6 2 2 2 5" xfId="118" xr:uid="{00000000-0005-0000-0000-000050000000}"/>
    <cellStyle name="Обычный 6 2 2 3" xfId="101" xr:uid="{00000000-0005-0000-0000-000051000000}"/>
    <cellStyle name="Обычный 6 2 2 3 2" xfId="119" xr:uid="{00000000-0005-0000-0000-000052000000}"/>
    <cellStyle name="Обычный 6 2 2 3 2 2" xfId="120" xr:uid="{00000000-0005-0000-0000-000053000000}"/>
    <cellStyle name="Обычный 6 2 2 3 2 3" xfId="121" xr:uid="{00000000-0005-0000-0000-000054000000}"/>
    <cellStyle name="Обычный 6 2 2 3 3" xfId="122" xr:uid="{00000000-0005-0000-0000-000055000000}"/>
    <cellStyle name="Обычный 6 2 2 3 4" xfId="123" xr:uid="{00000000-0005-0000-0000-000056000000}"/>
    <cellStyle name="Обычный 6 2 2 4" xfId="94" xr:uid="{00000000-0005-0000-0000-000057000000}"/>
    <cellStyle name="Обычный 6 2 2 4 2" xfId="124" xr:uid="{00000000-0005-0000-0000-000058000000}"/>
    <cellStyle name="Обычный 6 2 2 4 2 2" xfId="125" xr:uid="{00000000-0005-0000-0000-000059000000}"/>
    <cellStyle name="Обычный 6 2 2 4 2 3" xfId="126" xr:uid="{00000000-0005-0000-0000-00005A000000}"/>
    <cellStyle name="Обычный 6 2 2 4 3" xfId="127" xr:uid="{00000000-0005-0000-0000-00005B000000}"/>
    <cellStyle name="Обычный 6 2 2 4 4" xfId="128" xr:uid="{00000000-0005-0000-0000-00005C000000}"/>
    <cellStyle name="Обычный 6 2 2 5" xfId="129" xr:uid="{00000000-0005-0000-0000-00005D000000}"/>
    <cellStyle name="Обычный 6 2 2 5 2" xfId="130" xr:uid="{00000000-0005-0000-0000-00005E000000}"/>
    <cellStyle name="Обычный 6 2 2 5 3" xfId="131" xr:uid="{00000000-0005-0000-0000-00005F000000}"/>
    <cellStyle name="Обычный 6 2 2 6" xfId="132" xr:uid="{00000000-0005-0000-0000-000060000000}"/>
    <cellStyle name="Обычный 6 2 2 7" xfId="133" xr:uid="{00000000-0005-0000-0000-000061000000}"/>
    <cellStyle name="Обычный 6 2 2 8" xfId="134" xr:uid="{00000000-0005-0000-0000-000062000000}"/>
    <cellStyle name="Обычный 6 2 2 9" xfId="70" xr:uid="{00000000-0005-0000-0000-000063000000}"/>
    <cellStyle name="Обычный 6 2 3" xfId="57" xr:uid="{00000000-0005-0000-0000-000064000000}"/>
    <cellStyle name="Обычный 6 2 3 2" xfId="88" xr:uid="{00000000-0005-0000-0000-000065000000}"/>
    <cellStyle name="Обычный 6 2 3 2 2" xfId="105" xr:uid="{00000000-0005-0000-0000-000066000000}"/>
    <cellStyle name="Обычный 6 2 3 2 2 2" xfId="135" xr:uid="{00000000-0005-0000-0000-000067000000}"/>
    <cellStyle name="Обычный 6 2 3 2 2 2 2" xfId="136" xr:uid="{00000000-0005-0000-0000-000068000000}"/>
    <cellStyle name="Обычный 6 2 3 2 2 2 3" xfId="137" xr:uid="{00000000-0005-0000-0000-000069000000}"/>
    <cellStyle name="Обычный 6 2 3 2 2 3" xfId="138" xr:uid="{00000000-0005-0000-0000-00006A000000}"/>
    <cellStyle name="Обычный 6 2 3 2 2 4" xfId="139" xr:uid="{00000000-0005-0000-0000-00006B000000}"/>
    <cellStyle name="Обычный 6 2 3 2 3" xfId="107" xr:uid="{00000000-0005-0000-0000-00006C000000}"/>
    <cellStyle name="Обычный 6 2 3 2 3 2" xfId="140" xr:uid="{00000000-0005-0000-0000-00006D000000}"/>
    <cellStyle name="Обычный 6 2 3 2 3 3" xfId="141" xr:uid="{00000000-0005-0000-0000-00006E000000}"/>
    <cellStyle name="Обычный 6 2 3 2 4" xfId="142" xr:uid="{00000000-0005-0000-0000-00006F000000}"/>
    <cellStyle name="Обычный 6 2 3 2 5" xfId="143" xr:uid="{00000000-0005-0000-0000-000070000000}"/>
    <cellStyle name="Обычный 6 2 3 3" xfId="103" xr:uid="{00000000-0005-0000-0000-000071000000}"/>
    <cellStyle name="Обычный 6 2 3 3 2" xfId="144" xr:uid="{00000000-0005-0000-0000-000072000000}"/>
    <cellStyle name="Обычный 6 2 3 3 2 2" xfId="145" xr:uid="{00000000-0005-0000-0000-000073000000}"/>
    <cellStyle name="Обычный 6 2 3 3 2 3" xfId="146" xr:uid="{00000000-0005-0000-0000-000074000000}"/>
    <cellStyle name="Обычный 6 2 3 3 3" xfId="147" xr:uid="{00000000-0005-0000-0000-000075000000}"/>
    <cellStyle name="Обычный 6 2 3 3 4" xfId="148" xr:uid="{00000000-0005-0000-0000-000076000000}"/>
    <cellStyle name="Обычный 6 2 3 4" xfId="96" xr:uid="{00000000-0005-0000-0000-000077000000}"/>
    <cellStyle name="Обычный 6 2 3 4 2" xfId="149" xr:uid="{00000000-0005-0000-0000-000078000000}"/>
    <cellStyle name="Обычный 6 2 3 4 2 2" xfId="150" xr:uid="{00000000-0005-0000-0000-000079000000}"/>
    <cellStyle name="Обычный 6 2 3 4 2 3" xfId="151" xr:uid="{00000000-0005-0000-0000-00007A000000}"/>
    <cellStyle name="Обычный 6 2 3 4 3" xfId="152" xr:uid="{00000000-0005-0000-0000-00007B000000}"/>
    <cellStyle name="Обычный 6 2 3 4 4" xfId="153" xr:uid="{00000000-0005-0000-0000-00007C000000}"/>
    <cellStyle name="Обычный 6 2 3 5" xfId="154" xr:uid="{00000000-0005-0000-0000-00007D000000}"/>
    <cellStyle name="Обычный 6 2 3 5 2" xfId="155" xr:uid="{00000000-0005-0000-0000-00007E000000}"/>
    <cellStyle name="Обычный 6 2 3 5 3" xfId="156" xr:uid="{00000000-0005-0000-0000-00007F000000}"/>
    <cellStyle name="Обычный 6 2 3 6" xfId="157" xr:uid="{00000000-0005-0000-0000-000080000000}"/>
    <cellStyle name="Обычный 6 2 3 7" xfId="158" xr:uid="{00000000-0005-0000-0000-000081000000}"/>
    <cellStyle name="Обычный 6 2 3 8" xfId="159" xr:uid="{00000000-0005-0000-0000-000082000000}"/>
    <cellStyle name="Обычный 6 2 3 9" xfId="81" xr:uid="{00000000-0005-0000-0000-000083000000}"/>
    <cellStyle name="Обычный 6 2 4" xfId="58" xr:uid="{00000000-0005-0000-0000-000084000000}"/>
    <cellStyle name="Обычный 6 2 4 2" xfId="160" xr:uid="{00000000-0005-0000-0000-000085000000}"/>
    <cellStyle name="Обычный 6 2 4 2 2" xfId="161" xr:uid="{00000000-0005-0000-0000-000086000000}"/>
    <cellStyle name="Обычный 6 2 4 2 3" xfId="162" xr:uid="{00000000-0005-0000-0000-000087000000}"/>
    <cellStyle name="Обычный 6 2 4 3" xfId="163" xr:uid="{00000000-0005-0000-0000-000088000000}"/>
    <cellStyle name="Обычный 6 2 4 4" xfId="164" xr:uid="{00000000-0005-0000-0000-000089000000}"/>
    <cellStyle name="Обычный 6 2 4 5" xfId="100" xr:uid="{00000000-0005-0000-0000-00008A000000}"/>
    <cellStyle name="Обычный 6 2 5" xfId="93" xr:uid="{00000000-0005-0000-0000-00008B000000}"/>
    <cellStyle name="Обычный 6 2 5 2" xfId="165" xr:uid="{00000000-0005-0000-0000-00008C000000}"/>
    <cellStyle name="Обычный 6 2 5 2 2" xfId="166" xr:uid="{00000000-0005-0000-0000-00008D000000}"/>
    <cellStyle name="Обычный 6 2 5 2 3" xfId="167" xr:uid="{00000000-0005-0000-0000-00008E000000}"/>
    <cellStyle name="Обычный 6 2 5 3" xfId="168" xr:uid="{00000000-0005-0000-0000-00008F000000}"/>
    <cellStyle name="Обычный 6 2 5 4" xfId="169" xr:uid="{00000000-0005-0000-0000-000090000000}"/>
    <cellStyle name="Обычный 6 2 6" xfId="170" xr:uid="{00000000-0005-0000-0000-000091000000}"/>
    <cellStyle name="Обычный 6 2 6 2" xfId="171" xr:uid="{00000000-0005-0000-0000-000092000000}"/>
    <cellStyle name="Обычный 6 2 6 3" xfId="172" xr:uid="{00000000-0005-0000-0000-000093000000}"/>
    <cellStyle name="Обычный 6 2 7" xfId="173" xr:uid="{00000000-0005-0000-0000-000094000000}"/>
    <cellStyle name="Обычный 6 2 8" xfId="174" xr:uid="{00000000-0005-0000-0000-000095000000}"/>
    <cellStyle name="Обычный 6 2 9" xfId="175" xr:uid="{00000000-0005-0000-0000-000096000000}"/>
    <cellStyle name="Обычный 6 3" xfId="97" xr:uid="{00000000-0005-0000-0000-000097000000}"/>
    <cellStyle name="Обычный 6 3 2" xfId="176" xr:uid="{00000000-0005-0000-0000-000098000000}"/>
    <cellStyle name="Обычный 6 3 2 2" xfId="177" xr:uid="{00000000-0005-0000-0000-000099000000}"/>
    <cellStyle name="Обычный 6 3 2 3" xfId="178" xr:uid="{00000000-0005-0000-0000-00009A000000}"/>
    <cellStyle name="Обычный 6 3 3" xfId="179" xr:uid="{00000000-0005-0000-0000-00009B000000}"/>
    <cellStyle name="Обычный 6 3 4" xfId="180" xr:uid="{00000000-0005-0000-0000-00009C000000}"/>
    <cellStyle name="Обычный 6 4" xfId="90" xr:uid="{00000000-0005-0000-0000-00009D000000}"/>
    <cellStyle name="Обычный 6 4 2" xfId="181" xr:uid="{00000000-0005-0000-0000-00009E000000}"/>
    <cellStyle name="Обычный 6 4 2 2" xfId="182" xr:uid="{00000000-0005-0000-0000-00009F000000}"/>
    <cellStyle name="Обычный 6 4 2 3" xfId="183" xr:uid="{00000000-0005-0000-0000-0000A0000000}"/>
    <cellStyle name="Обычный 6 4 3" xfId="184" xr:uid="{00000000-0005-0000-0000-0000A1000000}"/>
    <cellStyle name="Обычный 6 4 4" xfId="185" xr:uid="{00000000-0005-0000-0000-0000A2000000}"/>
    <cellStyle name="Обычный 6 5" xfId="186" xr:uid="{00000000-0005-0000-0000-0000A3000000}"/>
    <cellStyle name="Обычный 6 5 2" xfId="187" xr:uid="{00000000-0005-0000-0000-0000A4000000}"/>
    <cellStyle name="Обычный 6 5 3" xfId="188" xr:uid="{00000000-0005-0000-0000-0000A5000000}"/>
    <cellStyle name="Обычный 6 6" xfId="189" xr:uid="{00000000-0005-0000-0000-0000A6000000}"/>
    <cellStyle name="Обычный 6 7" xfId="190" xr:uid="{00000000-0005-0000-0000-0000A7000000}"/>
    <cellStyle name="Обычный 6 8" xfId="191" xr:uid="{00000000-0005-0000-0000-0000A8000000}"/>
    <cellStyle name="Обычный 6 9" xfId="66" xr:uid="{00000000-0005-0000-0000-0000A9000000}"/>
    <cellStyle name="Обычный 7" xfId="55" xr:uid="{00000000-0005-0000-0000-0000AA000000}"/>
    <cellStyle name="Обычный 7 2" xfId="74" xr:uid="{00000000-0005-0000-0000-0000AB000000}"/>
    <cellStyle name="Обычный 7 2 2" xfId="102" xr:uid="{00000000-0005-0000-0000-0000AC000000}"/>
    <cellStyle name="Обычный 7 2 2 2" xfId="192" xr:uid="{00000000-0005-0000-0000-0000AD000000}"/>
    <cellStyle name="Обычный 7 2 2 2 2" xfId="193" xr:uid="{00000000-0005-0000-0000-0000AE000000}"/>
    <cellStyle name="Обычный 7 2 2 2 3" xfId="194" xr:uid="{00000000-0005-0000-0000-0000AF000000}"/>
    <cellStyle name="Обычный 7 2 2 3" xfId="195" xr:uid="{00000000-0005-0000-0000-0000B0000000}"/>
    <cellStyle name="Обычный 7 2 2 4" xfId="196" xr:uid="{00000000-0005-0000-0000-0000B1000000}"/>
    <cellStyle name="Обычный 7 2 3" xfId="95" xr:uid="{00000000-0005-0000-0000-0000B2000000}"/>
    <cellStyle name="Обычный 7 2 3 2" xfId="197" xr:uid="{00000000-0005-0000-0000-0000B3000000}"/>
    <cellStyle name="Обычный 7 2 3 2 2" xfId="198" xr:uid="{00000000-0005-0000-0000-0000B4000000}"/>
    <cellStyle name="Обычный 7 2 3 2 3" xfId="199" xr:uid="{00000000-0005-0000-0000-0000B5000000}"/>
    <cellStyle name="Обычный 7 2 3 3" xfId="200" xr:uid="{00000000-0005-0000-0000-0000B6000000}"/>
    <cellStyle name="Обычный 7 2 3 4" xfId="201" xr:uid="{00000000-0005-0000-0000-0000B7000000}"/>
    <cellStyle name="Обычный 7 2 4" xfId="202" xr:uid="{00000000-0005-0000-0000-0000B8000000}"/>
    <cellStyle name="Обычный 7 2 4 2" xfId="203" xr:uid="{00000000-0005-0000-0000-0000B9000000}"/>
    <cellStyle name="Обычный 7 2 4 3" xfId="204" xr:uid="{00000000-0005-0000-0000-0000BA000000}"/>
    <cellStyle name="Обычный 7 2 5" xfId="205" xr:uid="{00000000-0005-0000-0000-0000BB000000}"/>
    <cellStyle name="Обычный 7 2 6" xfId="206" xr:uid="{00000000-0005-0000-0000-0000BC000000}"/>
    <cellStyle name="Обычный 7 2 7" xfId="207" xr:uid="{00000000-0005-0000-0000-0000BD000000}"/>
    <cellStyle name="Обычный 8" xfId="73" xr:uid="{00000000-0005-0000-0000-0000BE000000}"/>
    <cellStyle name="Обычный 9" xfId="86" xr:uid="{00000000-0005-0000-0000-0000BF000000}"/>
    <cellStyle name="Обычный 9 2" xfId="104" xr:uid="{00000000-0005-0000-0000-0000C0000000}"/>
    <cellStyle name="Обычный 9 2 2" xfId="208" xr:uid="{00000000-0005-0000-0000-0000C1000000}"/>
    <cellStyle name="Обычный 9 2 2 2" xfId="209" xr:uid="{00000000-0005-0000-0000-0000C2000000}"/>
    <cellStyle name="Обычный 9 2 2 3" xfId="210" xr:uid="{00000000-0005-0000-0000-0000C3000000}"/>
    <cellStyle name="Обычный 9 2 2 4" xfId="211" xr:uid="{00000000-0005-0000-0000-0000C4000000}"/>
    <cellStyle name="Обычный 9 2 3" xfId="212" xr:uid="{00000000-0005-0000-0000-0000C5000000}"/>
    <cellStyle name="Обычный 9 2 4" xfId="213" xr:uid="{00000000-0005-0000-0000-0000C6000000}"/>
    <cellStyle name="Обычный 9 3" xfId="109" xr:uid="{00000000-0005-0000-0000-0000C7000000}"/>
    <cellStyle name="Обычный 9 3 2" xfId="214" xr:uid="{00000000-0005-0000-0000-0000C8000000}"/>
    <cellStyle name="Обычный 9 3 3" xfId="215" xr:uid="{00000000-0005-0000-0000-0000C9000000}"/>
    <cellStyle name="Обычный 9 3 4" xfId="216" xr:uid="{00000000-0005-0000-0000-0000CA000000}"/>
    <cellStyle name="Обычный 9 4" xfId="217" xr:uid="{00000000-0005-0000-0000-0000CB000000}"/>
    <cellStyle name="Обычный 9 5" xfId="218" xr:uid="{00000000-0005-0000-0000-0000CC000000}"/>
    <cellStyle name="Плохой 2" xfId="40" xr:uid="{00000000-0005-0000-0000-0000CD000000}"/>
    <cellStyle name="Пояснение 2" xfId="41" xr:uid="{00000000-0005-0000-0000-0000CE000000}"/>
    <cellStyle name="Примечание 2" xfId="42" xr:uid="{00000000-0005-0000-0000-0000CF000000}"/>
    <cellStyle name="Примечание 2 2" xfId="80" xr:uid="{00000000-0005-0000-0000-0000D0000000}"/>
    <cellStyle name="Примечание 3" xfId="65" xr:uid="{00000000-0005-0000-0000-0000D1000000}"/>
    <cellStyle name="Примечание 4" xfId="255" xr:uid="{00000000-0005-0000-0000-0000D2000000}"/>
    <cellStyle name="Процентный 2" xfId="83" xr:uid="{00000000-0005-0000-0000-0000D3000000}"/>
    <cellStyle name="Процентный 3" xfId="84" xr:uid="{00000000-0005-0000-0000-0000D4000000}"/>
    <cellStyle name="Связанная ячейка 2" xfId="43" xr:uid="{00000000-0005-0000-0000-0000D5000000}"/>
    <cellStyle name="Стиль 1" xfId="85" xr:uid="{00000000-0005-0000-0000-0000D6000000}"/>
    <cellStyle name="Текст предупреждения 2" xfId="44" xr:uid="{00000000-0005-0000-0000-0000D7000000}"/>
    <cellStyle name="Финансовый 2" xfId="51" xr:uid="{00000000-0005-0000-0000-0000D8000000}"/>
    <cellStyle name="Финансовый 2 2" xfId="98" xr:uid="{00000000-0005-0000-0000-0000D9000000}"/>
    <cellStyle name="Финансовый 2 2 2" xfId="219" xr:uid="{00000000-0005-0000-0000-0000DA000000}"/>
    <cellStyle name="Финансовый 2 2 2 2" xfId="220" xr:uid="{00000000-0005-0000-0000-0000DB000000}"/>
    <cellStyle name="Финансовый 2 2 2 2 2" xfId="52" xr:uid="{00000000-0005-0000-0000-0000DC000000}"/>
    <cellStyle name="Финансовый 2 2 2 3" xfId="221" xr:uid="{00000000-0005-0000-0000-0000DD000000}"/>
    <cellStyle name="Финансовый 2 2 3" xfId="222" xr:uid="{00000000-0005-0000-0000-0000DE000000}"/>
    <cellStyle name="Финансовый 2 2 4" xfId="223" xr:uid="{00000000-0005-0000-0000-0000DF000000}"/>
    <cellStyle name="Финансовый 2 3" xfId="91" xr:uid="{00000000-0005-0000-0000-0000E0000000}"/>
    <cellStyle name="Финансовый 2 3 2" xfId="224" xr:uid="{00000000-0005-0000-0000-0000E1000000}"/>
    <cellStyle name="Финансовый 2 3 2 2" xfId="225" xr:uid="{00000000-0005-0000-0000-0000E2000000}"/>
    <cellStyle name="Финансовый 2 3 2 3" xfId="226" xr:uid="{00000000-0005-0000-0000-0000E3000000}"/>
    <cellStyle name="Финансовый 2 3 3" xfId="227" xr:uid="{00000000-0005-0000-0000-0000E4000000}"/>
    <cellStyle name="Финансовый 2 3 4" xfId="228" xr:uid="{00000000-0005-0000-0000-0000E5000000}"/>
    <cellStyle name="Финансовый 2 4" xfId="229" xr:uid="{00000000-0005-0000-0000-0000E6000000}"/>
    <cellStyle name="Финансовый 2 4 2" xfId="230" xr:uid="{00000000-0005-0000-0000-0000E7000000}"/>
    <cellStyle name="Финансовый 2 4 3" xfId="231" xr:uid="{00000000-0005-0000-0000-0000E8000000}"/>
    <cellStyle name="Финансовый 2 5" xfId="232" xr:uid="{00000000-0005-0000-0000-0000E9000000}"/>
    <cellStyle name="Финансовый 2 6" xfId="233" xr:uid="{00000000-0005-0000-0000-0000EA000000}"/>
    <cellStyle name="Финансовый 2 7" xfId="234" xr:uid="{00000000-0005-0000-0000-0000EB000000}"/>
    <cellStyle name="Финансовый 2 8" xfId="67" xr:uid="{00000000-0005-0000-0000-0000EC000000}"/>
    <cellStyle name="Финансовый 2 9" xfId="257" xr:uid="{00000000-0005-0000-0000-0000ED000000}"/>
    <cellStyle name="Финансовый 3" xfId="53" xr:uid="{00000000-0005-0000-0000-0000EE000000}"/>
    <cellStyle name="Финансовый 3 2" xfId="99" xr:uid="{00000000-0005-0000-0000-0000EF000000}"/>
    <cellStyle name="Финансовый 3 2 2" xfId="235" xr:uid="{00000000-0005-0000-0000-0000F0000000}"/>
    <cellStyle name="Финансовый 3 2 2 2" xfId="236" xr:uid="{00000000-0005-0000-0000-0000F1000000}"/>
    <cellStyle name="Финансовый 3 2 2 3" xfId="237" xr:uid="{00000000-0005-0000-0000-0000F2000000}"/>
    <cellStyle name="Финансовый 3 2 3" xfId="238" xr:uid="{00000000-0005-0000-0000-0000F3000000}"/>
    <cellStyle name="Финансовый 3 2 4" xfId="239" xr:uid="{00000000-0005-0000-0000-0000F4000000}"/>
    <cellStyle name="Финансовый 3 3" xfId="92" xr:uid="{00000000-0005-0000-0000-0000F5000000}"/>
    <cellStyle name="Финансовый 3 3 2" xfId="240" xr:uid="{00000000-0005-0000-0000-0000F6000000}"/>
    <cellStyle name="Финансовый 3 3 2 2" xfId="241" xr:uid="{00000000-0005-0000-0000-0000F7000000}"/>
    <cellStyle name="Финансовый 3 3 2 3" xfId="242" xr:uid="{00000000-0005-0000-0000-0000F8000000}"/>
    <cellStyle name="Финансовый 3 3 3" xfId="243" xr:uid="{00000000-0005-0000-0000-0000F9000000}"/>
    <cellStyle name="Финансовый 3 3 4" xfId="244" xr:uid="{00000000-0005-0000-0000-0000FA000000}"/>
    <cellStyle name="Финансовый 3 4" xfId="245" xr:uid="{00000000-0005-0000-0000-0000FB000000}"/>
    <cellStyle name="Финансовый 3 4 2" xfId="246" xr:uid="{00000000-0005-0000-0000-0000FC000000}"/>
    <cellStyle name="Финансовый 3 4 3" xfId="247" xr:uid="{00000000-0005-0000-0000-0000FD000000}"/>
    <cellStyle name="Финансовый 3 5" xfId="248" xr:uid="{00000000-0005-0000-0000-0000FE000000}"/>
    <cellStyle name="Финансовый 3 6" xfId="249" xr:uid="{00000000-0005-0000-0000-0000FF000000}"/>
    <cellStyle name="Финансовый 3 7" xfId="250" xr:uid="{00000000-0005-0000-0000-000000010000}"/>
    <cellStyle name="Финансовый 3 8" xfId="68" xr:uid="{00000000-0005-0000-0000-000001010000}"/>
    <cellStyle name="Финансовый 3 9" xfId="258" xr:uid="{00000000-0005-0000-0000-000002010000}"/>
    <cellStyle name="Финансовый 4" xfId="56" xr:uid="{00000000-0005-0000-0000-000003010000}"/>
    <cellStyle name="Хороший 2" xfId="45" xr:uid="{00000000-0005-0000-0000-000004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U65"/>
  <sheetViews>
    <sheetView tabSelected="1" view="pageBreakPreview" topLeftCell="A4" zoomScale="55" zoomScaleNormal="70" zoomScaleSheetLayoutView="55" workbookViewId="0">
      <pane xSplit="3" ySplit="15" topLeftCell="D19" activePane="bottomRight" state="frozen"/>
      <selection activeCell="A4" sqref="A4"/>
      <selection pane="topRight" activeCell="E4" sqref="E4"/>
      <selection pane="bottomLeft" activeCell="A19" sqref="A19"/>
      <selection pane="bottomRight" activeCell="T20" sqref="T20"/>
    </sheetView>
  </sheetViews>
  <sheetFormatPr defaultColWidth="9.140625" defaultRowHeight="15.75" x14ac:dyDescent="0.25"/>
  <cols>
    <col min="1" max="1" width="13.28515625" style="4" customWidth="1"/>
    <col min="2" max="2" width="43.28515625" style="4" customWidth="1"/>
    <col min="3" max="3" width="31.140625" style="4" customWidth="1"/>
    <col min="4" max="4" width="46" style="3" customWidth="1"/>
    <col min="5" max="8" width="19.140625" style="3" customWidth="1"/>
    <col min="9" max="9" width="19.140625" style="2" customWidth="1"/>
    <col min="10" max="10" width="122.5703125" style="3" customWidth="1"/>
    <col min="11" max="12" width="31.28515625" style="2" customWidth="1"/>
    <col min="13" max="13" width="31.85546875" style="2" customWidth="1"/>
    <col min="14" max="14" width="15.42578125" style="2" customWidth="1"/>
    <col min="15" max="15" width="14.42578125" style="2" customWidth="1"/>
    <col min="16" max="16" width="13.7109375" style="10" customWidth="1"/>
    <col min="17" max="17" width="14.85546875" style="10" customWidth="1"/>
    <col min="18" max="18" width="22.42578125" style="10" customWidth="1"/>
    <col min="19" max="19" width="30.140625" style="10" customWidth="1"/>
    <col min="20" max="20" width="43.140625" style="10" customWidth="1"/>
    <col min="21" max="21" width="27.7109375" style="1" customWidth="1"/>
    <col min="22" max="16384" width="9.140625" style="1"/>
  </cols>
  <sheetData>
    <row r="1" spans="1:21" ht="18.75" x14ac:dyDescent="0.25">
      <c r="U1" s="13" t="s">
        <v>21</v>
      </c>
    </row>
    <row r="2" spans="1:21" ht="18.75" x14ac:dyDescent="0.3">
      <c r="U2" s="14" t="s">
        <v>6</v>
      </c>
    </row>
    <row r="3" spans="1:21" ht="18.75" x14ac:dyDescent="0.3">
      <c r="U3" s="14" t="s">
        <v>96</v>
      </c>
    </row>
    <row r="4" spans="1:21" ht="18.75" x14ac:dyDescent="0.3">
      <c r="U4" s="14"/>
    </row>
    <row r="5" spans="1:21" ht="18.75" x14ac:dyDescent="0.25">
      <c r="A5" s="87" t="s">
        <v>29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21"/>
    </row>
    <row r="6" spans="1:21" ht="18.75" x14ac:dyDescent="0.25">
      <c r="A6" s="87" t="s">
        <v>30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21"/>
    </row>
    <row r="7" spans="1:21" ht="18.75" x14ac:dyDescent="0.3">
      <c r="A7" s="88"/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22"/>
    </row>
    <row r="8" spans="1:21" x14ac:dyDescent="0.25">
      <c r="A8" s="1"/>
      <c r="B8" s="1"/>
      <c r="C8" s="1"/>
      <c r="D8" s="1"/>
      <c r="E8" s="5" t="s">
        <v>147</v>
      </c>
      <c r="F8" s="5"/>
      <c r="G8" s="5"/>
      <c r="H8" s="5"/>
      <c r="I8" s="8"/>
      <c r="J8" s="8"/>
      <c r="K8" s="1"/>
      <c r="L8" s="1"/>
      <c r="S8" s="8"/>
      <c r="T8" s="8"/>
    </row>
    <row r="9" spans="1:21" x14ac:dyDescent="0.25">
      <c r="A9" s="1"/>
      <c r="B9" s="1"/>
      <c r="C9" s="1"/>
      <c r="D9" s="1"/>
      <c r="E9" s="16" t="s">
        <v>10</v>
      </c>
      <c r="F9" s="16"/>
      <c r="G9" s="16"/>
      <c r="H9" s="16"/>
      <c r="I9" s="16"/>
      <c r="J9" s="16"/>
      <c r="K9" s="1"/>
      <c r="L9" s="1"/>
      <c r="S9" s="16"/>
      <c r="T9" s="16"/>
    </row>
    <row r="10" spans="1:21" x14ac:dyDescent="0.25">
      <c r="A10" s="1"/>
      <c r="B10" s="1"/>
      <c r="C10" s="1"/>
      <c r="D10" s="1"/>
      <c r="E10" s="4"/>
      <c r="F10" s="4"/>
      <c r="G10" s="4"/>
      <c r="H10" s="4"/>
      <c r="I10" s="8"/>
      <c r="J10" s="8"/>
      <c r="K10" s="1"/>
      <c r="L10" s="1"/>
      <c r="S10" s="8"/>
      <c r="T10" s="8"/>
    </row>
    <row r="11" spans="1:21" x14ac:dyDescent="0.25">
      <c r="A11" s="1"/>
      <c r="B11" s="1"/>
      <c r="C11" s="1"/>
      <c r="D11" s="1"/>
      <c r="E11" s="5" t="s">
        <v>172</v>
      </c>
      <c r="F11" s="5"/>
      <c r="G11" s="5"/>
      <c r="H11" s="5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1" s="23" customFormat="1" x14ac:dyDescent="0.25"/>
    <row r="13" spans="1:21" s="23" customFormat="1" x14ac:dyDescent="0.25">
      <c r="E13" s="5"/>
      <c r="F13" s="5"/>
      <c r="G13" s="5"/>
      <c r="H13" s="5"/>
    </row>
    <row r="14" spans="1:21" s="23" customFormat="1" x14ac:dyDescent="0.25">
      <c r="E14" s="5"/>
      <c r="F14" s="5"/>
      <c r="G14" s="5"/>
      <c r="H14" s="5"/>
    </row>
    <row r="15" spans="1:21" s="5" customFormat="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1" x14ac:dyDescent="0.25">
      <c r="A16" s="89" t="s">
        <v>22</v>
      </c>
      <c r="B16" s="89" t="s">
        <v>12</v>
      </c>
      <c r="C16" s="89" t="s">
        <v>11</v>
      </c>
      <c r="D16" s="89" t="s">
        <v>16</v>
      </c>
      <c r="E16" s="90" t="s">
        <v>19</v>
      </c>
      <c r="F16" s="84" t="s">
        <v>108</v>
      </c>
      <c r="G16" s="94" t="s">
        <v>49</v>
      </c>
      <c r="H16" s="95" t="s">
        <v>44</v>
      </c>
      <c r="I16" s="91" t="s">
        <v>9</v>
      </c>
      <c r="J16" s="92"/>
      <c r="K16" s="92"/>
      <c r="L16" s="93"/>
      <c r="M16" s="92"/>
      <c r="N16" s="83" t="s">
        <v>4</v>
      </c>
      <c r="O16" s="83"/>
      <c r="P16" s="83"/>
      <c r="Q16" s="83"/>
      <c r="R16" s="83"/>
      <c r="S16" s="83"/>
      <c r="T16" s="83"/>
      <c r="U16" s="83" t="s">
        <v>15</v>
      </c>
    </row>
    <row r="17" spans="1:21" s="11" customFormat="1" ht="78.75" x14ac:dyDescent="0.25">
      <c r="A17" s="85"/>
      <c r="B17" s="85"/>
      <c r="C17" s="85"/>
      <c r="D17" s="85"/>
      <c r="E17" s="90"/>
      <c r="F17" s="85"/>
      <c r="G17" s="85"/>
      <c r="H17" s="85"/>
      <c r="I17" s="25" t="s">
        <v>2</v>
      </c>
      <c r="J17" s="25" t="s">
        <v>5</v>
      </c>
      <c r="K17" s="25" t="s">
        <v>27</v>
      </c>
      <c r="L17" s="25" t="s">
        <v>24</v>
      </c>
      <c r="M17" s="26" t="s">
        <v>69</v>
      </c>
      <c r="N17" s="20" t="s">
        <v>25</v>
      </c>
      <c r="O17" s="20" t="s">
        <v>0</v>
      </c>
      <c r="P17" s="20" t="s">
        <v>17</v>
      </c>
      <c r="Q17" s="20" t="s">
        <v>3</v>
      </c>
      <c r="R17" s="20" t="s">
        <v>8</v>
      </c>
      <c r="S17" s="20" t="s">
        <v>20</v>
      </c>
      <c r="T17" s="26" t="s">
        <v>102</v>
      </c>
      <c r="U17" s="83"/>
    </row>
    <row r="18" spans="1:21" s="6" customFormat="1" x14ac:dyDescent="0.25">
      <c r="A18" s="7">
        <v>1</v>
      </c>
      <c r="B18" s="7">
        <v>2</v>
      </c>
      <c r="C18" s="7">
        <v>3</v>
      </c>
      <c r="D18" s="7">
        <v>4</v>
      </c>
      <c r="E18" s="7">
        <v>5</v>
      </c>
      <c r="F18" s="7">
        <v>6</v>
      </c>
      <c r="G18" s="7">
        <v>7</v>
      </c>
      <c r="H18" s="7">
        <v>8</v>
      </c>
      <c r="I18" s="7">
        <v>9</v>
      </c>
      <c r="J18" s="7">
        <v>10</v>
      </c>
      <c r="K18" s="7">
        <v>11</v>
      </c>
      <c r="L18" s="7">
        <v>12</v>
      </c>
      <c r="M18" s="7">
        <v>13</v>
      </c>
      <c r="N18" s="7">
        <v>14</v>
      </c>
      <c r="O18" s="7">
        <v>15</v>
      </c>
      <c r="P18" s="7">
        <v>16</v>
      </c>
      <c r="Q18" s="7">
        <v>17</v>
      </c>
      <c r="R18" s="7">
        <v>18</v>
      </c>
      <c r="S18" s="7">
        <v>19</v>
      </c>
      <c r="T18" s="7">
        <v>20</v>
      </c>
      <c r="U18" s="7">
        <v>21</v>
      </c>
    </row>
    <row r="19" spans="1:21" s="6" customFormat="1" ht="265.5" customHeight="1" x14ac:dyDescent="0.25">
      <c r="A19" s="15" t="s">
        <v>148</v>
      </c>
      <c r="B19" s="15" t="s">
        <v>176</v>
      </c>
      <c r="C19" s="15" t="s">
        <v>177</v>
      </c>
      <c r="D19" s="12" t="s">
        <v>178</v>
      </c>
      <c r="E19" s="17" t="s">
        <v>176</v>
      </c>
      <c r="F19" s="19" t="s">
        <v>149</v>
      </c>
      <c r="G19" s="19" t="s">
        <v>179</v>
      </c>
      <c r="H19" s="19" t="s">
        <v>152</v>
      </c>
      <c r="I19" s="81" t="s">
        <v>171</v>
      </c>
      <c r="J19" s="15" t="s">
        <v>180</v>
      </c>
      <c r="K19" s="15" t="s">
        <v>150</v>
      </c>
      <c r="L19" s="15" t="s">
        <v>7</v>
      </c>
      <c r="M19" s="65" t="s">
        <v>181</v>
      </c>
      <c r="N19" s="69" t="s">
        <v>149</v>
      </c>
      <c r="O19" s="19">
        <v>1</v>
      </c>
      <c r="P19" s="20" t="s">
        <v>151</v>
      </c>
      <c r="Q19" s="20" t="s">
        <v>182</v>
      </c>
      <c r="R19" s="20">
        <v>1338.63</v>
      </c>
      <c r="S19" s="20">
        <v>1.71</v>
      </c>
      <c r="T19" s="72">
        <f t="shared" ref="T19" si="0">N19*O19*R19*S19</f>
        <v>2289.0572999999999</v>
      </c>
      <c r="U19" s="19" t="s">
        <v>7</v>
      </c>
    </row>
    <row r="20" spans="1:21" s="6" customFormat="1" ht="134.25" customHeight="1" x14ac:dyDescent="0.25">
      <c r="A20" s="69" t="s">
        <v>148</v>
      </c>
      <c r="B20" s="69" t="s">
        <v>176</v>
      </c>
      <c r="C20" s="69" t="s">
        <v>177</v>
      </c>
      <c r="D20" s="70" t="s">
        <v>26</v>
      </c>
      <c r="E20" s="69" t="s">
        <v>7</v>
      </c>
      <c r="F20" s="69" t="s">
        <v>7</v>
      </c>
      <c r="G20" s="69" t="s">
        <v>7</v>
      </c>
      <c r="H20" s="69" t="s">
        <v>7</v>
      </c>
      <c r="I20" s="69" t="s">
        <v>7</v>
      </c>
      <c r="J20" s="69" t="s">
        <v>7</v>
      </c>
      <c r="K20" s="69" t="s">
        <v>7</v>
      </c>
      <c r="L20" s="69" t="s">
        <v>7</v>
      </c>
      <c r="M20" s="65" t="s">
        <v>7</v>
      </c>
      <c r="N20" s="71" t="s">
        <v>7</v>
      </c>
      <c r="O20" s="69" t="s">
        <v>7</v>
      </c>
      <c r="P20" s="25" t="s">
        <v>7</v>
      </c>
      <c r="Q20" s="25" t="s">
        <v>7</v>
      </c>
      <c r="R20" s="25" t="s">
        <v>7</v>
      </c>
      <c r="S20" s="25" t="s">
        <v>7</v>
      </c>
      <c r="T20" s="73">
        <f>SUM(T19:T19)</f>
        <v>2289.0572999999999</v>
      </c>
      <c r="U20" s="69" t="s">
        <v>7</v>
      </c>
    </row>
    <row r="21" spans="1:21" x14ac:dyDescent="0.25">
      <c r="A21" s="6"/>
      <c r="B21" s="66"/>
      <c r="C21" s="6"/>
      <c r="D21" s="67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</row>
    <row r="22" spans="1:21" ht="18.75" x14ac:dyDescent="0.25">
      <c r="A22" s="86" t="s">
        <v>79</v>
      </c>
      <c r="B22" s="86"/>
      <c r="C22" s="86"/>
      <c r="D22" s="86"/>
      <c r="E22" s="86"/>
      <c r="F22" s="86"/>
      <c r="G22" s="86"/>
      <c r="H22" s="86"/>
    </row>
    <row r="23" spans="1:21" x14ac:dyDescent="0.25">
      <c r="B23" s="51"/>
      <c r="C23" s="51"/>
      <c r="D23" s="51"/>
      <c r="E23" s="51"/>
      <c r="F23" s="51"/>
      <c r="G23" s="51"/>
      <c r="H23" s="51"/>
    </row>
    <row r="24" spans="1:21" x14ac:dyDescent="0.25">
      <c r="A24" s="51"/>
    </row>
    <row r="25" spans="1:21" s="39" customFormat="1" x14ac:dyDescent="0.25">
      <c r="A25" s="47" t="s">
        <v>48</v>
      </c>
      <c r="B25" s="38"/>
      <c r="C25" s="38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</row>
    <row r="26" spans="1:21" s="39" customFormat="1" x14ac:dyDescent="0.25">
      <c r="A26" s="41" t="s">
        <v>121</v>
      </c>
      <c r="B26" s="38"/>
      <c r="C26" s="38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</row>
    <row r="27" spans="1:21" s="39" customFormat="1" x14ac:dyDescent="0.25">
      <c r="A27" s="41" t="s">
        <v>106</v>
      </c>
      <c r="B27" s="38"/>
      <c r="C27" s="38"/>
      <c r="I27" s="40"/>
      <c r="J27" s="40"/>
      <c r="K27" s="3"/>
      <c r="L27" s="40"/>
      <c r="M27" s="40"/>
      <c r="N27" s="40"/>
      <c r="O27" s="40"/>
    </row>
    <row r="28" spans="1:21" s="39" customFormat="1" ht="54" customHeight="1" x14ac:dyDescent="0.25">
      <c r="A28" s="96" t="s">
        <v>45</v>
      </c>
      <c r="B28" s="96"/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</row>
    <row r="29" spans="1:21" s="39" customFormat="1" x14ac:dyDescent="0.25">
      <c r="A29" s="98" t="s">
        <v>120</v>
      </c>
      <c r="B29" s="98"/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</row>
    <row r="30" spans="1:21" s="39" customFormat="1" x14ac:dyDescent="0.25">
      <c r="A30" s="99" t="s">
        <v>122</v>
      </c>
      <c r="B30" s="99"/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</row>
    <row r="31" spans="1:21" s="39" customFormat="1" ht="21" customHeight="1" x14ac:dyDescent="0.25">
      <c r="A31" s="96" t="s">
        <v>146</v>
      </c>
      <c r="B31" s="96"/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</row>
    <row r="32" spans="1:21" s="39" customFormat="1" ht="18.75" x14ac:dyDescent="0.25">
      <c r="A32" s="41" t="s">
        <v>78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</row>
    <row r="33" spans="1:20" s="39" customFormat="1" x14ac:dyDescent="0.25">
      <c r="A33" s="41"/>
      <c r="B33" s="96" t="s">
        <v>71</v>
      </c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</row>
    <row r="34" spans="1:20" s="39" customFormat="1" x14ac:dyDescent="0.25">
      <c r="A34" s="41"/>
      <c r="B34" s="96" t="s">
        <v>72</v>
      </c>
      <c r="C34" s="96"/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</row>
    <row r="35" spans="1:20" s="39" customFormat="1" x14ac:dyDescent="0.25">
      <c r="A35" s="41"/>
      <c r="B35" s="96" t="s">
        <v>73</v>
      </c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</row>
    <row r="36" spans="1:20" s="39" customFormat="1" x14ac:dyDescent="0.25">
      <c r="A36" s="41"/>
      <c r="B36" s="96" t="s">
        <v>74</v>
      </c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  <c r="O36" s="96"/>
      <c r="P36" s="96"/>
      <c r="Q36" s="96"/>
      <c r="R36" s="96"/>
      <c r="S36" s="96"/>
    </row>
    <row r="37" spans="1:20" s="39" customFormat="1" x14ac:dyDescent="0.25">
      <c r="A37" s="41"/>
      <c r="B37" s="96" t="s">
        <v>75</v>
      </c>
      <c r="C37" s="96"/>
      <c r="D37" s="96"/>
      <c r="E37" s="96"/>
      <c r="F37" s="96"/>
      <c r="G37" s="96"/>
      <c r="H37" s="96"/>
      <c r="I37" s="96"/>
      <c r="J37" s="96"/>
      <c r="K37" s="96"/>
      <c r="L37" s="96"/>
      <c r="M37" s="96"/>
      <c r="N37" s="96"/>
      <c r="O37" s="96"/>
      <c r="P37" s="96"/>
      <c r="Q37" s="96"/>
      <c r="R37" s="96"/>
      <c r="S37" s="96"/>
    </row>
    <row r="38" spans="1:20" s="39" customFormat="1" x14ac:dyDescent="0.25">
      <c r="A38" s="41"/>
      <c r="B38" s="96" t="s">
        <v>76</v>
      </c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</row>
    <row r="39" spans="1:20" s="39" customFormat="1" x14ac:dyDescent="0.25">
      <c r="A39" s="41"/>
      <c r="B39" s="96" t="s">
        <v>77</v>
      </c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</row>
    <row r="40" spans="1:20" s="39" customFormat="1" x14ac:dyDescent="0.25">
      <c r="A40" s="99" t="s">
        <v>50</v>
      </c>
      <c r="B40" s="99"/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99"/>
      <c r="Q40" s="99"/>
      <c r="R40" s="99"/>
      <c r="S40" s="99"/>
      <c r="T40" s="99"/>
    </row>
    <row r="41" spans="1:20" s="39" customFormat="1" ht="36" customHeight="1" x14ac:dyDescent="0.25">
      <c r="A41" s="96" t="s">
        <v>46</v>
      </c>
      <c r="B41" s="96"/>
      <c r="C41" s="96"/>
      <c r="D41" s="96"/>
      <c r="E41" s="96"/>
      <c r="F41" s="96"/>
      <c r="G41" s="96"/>
      <c r="H41" s="96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6"/>
    </row>
    <row r="42" spans="1:20" s="39" customFormat="1" x14ac:dyDescent="0.25">
      <c r="A42" s="96" t="s">
        <v>47</v>
      </c>
      <c r="B42" s="96"/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</row>
    <row r="43" spans="1:20" s="39" customFormat="1" x14ac:dyDescent="0.25">
      <c r="A43" s="96" t="s">
        <v>123</v>
      </c>
      <c r="B43" s="96"/>
      <c r="C43" s="96"/>
      <c r="D43" s="96"/>
      <c r="E43" s="96"/>
      <c r="F43" s="96"/>
      <c r="G43" s="96"/>
      <c r="H43" s="96"/>
      <c r="I43" s="96"/>
      <c r="J43" s="96"/>
      <c r="K43" s="96"/>
      <c r="L43" s="96"/>
      <c r="M43" s="96"/>
      <c r="N43" s="96"/>
      <c r="O43" s="96"/>
      <c r="P43" s="96"/>
      <c r="Q43" s="96"/>
      <c r="R43" s="96"/>
      <c r="S43" s="96"/>
      <c r="T43" s="96"/>
    </row>
    <row r="44" spans="1:20" s="39" customFormat="1" x14ac:dyDescent="0.25">
      <c r="A44" s="96" t="s">
        <v>124</v>
      </c>
      <c r="B44" s="96"/>
      <c r="C44" s="96"/>
      <c r="D44" s="96"/>
      <c r="E44" s="96"/>
      <c r="F44" s="96"/>
      <c r="G44" s="96"/>
      <c r="H44" s="96"/>
      <c r="I44" s="96"/>
      <c r="J44" s="96"/>
      <c r="K44" s="96"/>
      <c r="L44" s="96"/>
      <c r="M44" s="96"/>
      <c r="N44" s="96"/>
      <c r="O44" s="96"/>
      <c r="P44" s="96"/>
      <c r="Q44" s="96"/>
      <c r="R44" s="96"/>
      <c r="S44" s="96"/>
      <c r="T44" s="96"/>
    </row>
    <row r="45" spans="1:20" s="39" customFormat="1" x14ac:dyDescent="0.25">
      <c r="A45" s="46"/>
      <c r="B45" s="96" t="s">
        <v>84</v>
      </c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96"/>
      <c r="O45" s="96"/>
      <c r="P45" s="96"/>
      <c r="Q45" s="96"/>
      <c r="R45" s="96"/>
      <c r="S45" s="96"/>
      <c r="T45" s="96"/>
    </row>
    <row r="46" spans="1:20" s="39" customFormat="1" x14ac:dyDescent="0.25">
      <c r="A46" s="46"/>
      <c r="B46" s="96" t="s">
        <v>83</v>
      </c>
      <c r="C46" s="96"/>
      <c r="D46" s="96"/>
      <c r="E46" s="96"/>
      <c r="F46" s="96"/>
      <c r="G46" s="96"/>
      <c r="H46" s="96"/>
      <c r="I46" s="96"/>
      <c r="J46" s="96"/>
      <c r="K46" s="96"/>
      <c r="L46" s="96"/>
      <c r="M46" s="96"/>
      <c r="N46" s="96"/>
      <c r="O46" s="96"/>
      <c r="P46" s="96"/>
      <c r="Q46" s="96"/>
      <c r="R46" s="96"/>
      <c r="S46" s="96"/>
      <c r="T46" s="96"/>
    </row>
    <row r="47" spans="1:20" s="39" customFormat="1" x14ac:dyDescent="0.25">
      <c r="A47" s="46"/>
      <c r="B47" s="96" t="s">
        <v>85</v>
      </c>
      <c r="C47" s="96"/>
      <c r="D47" s="96"/>
      <c r="E47" s="96"/>
      <c r="F47" s="96"/>
      <c r="G47" s="96"/>
      <c r="H47" s="96"/>
      <c r="I47" s="96"/>
      <c r="J47" s="96"/>
      <c r="K47" s="96"/>
      <c r="L47" s="96"/>
      <c r="M47" s="96"/>
      <c r="N47" s="96"/>
      <c r="O47" s="96"/>
      <c r="P47" s="96"/>
      <c r="Q47" s="96"/>
      <c r="R47" s="96"/>
      <c r="S47" s="96"/>
      <c r="T47" s="96"/>
    </row>
    <row r="48" spans="1:20" s="39" customFormat="1" x14ac:dyDescent="0.25">
      <c r="A48" s="46"/>
      <c r="B48" s="96" t="s">
        <v>86</v>
      </c>
      <c r="C48" s="96"/>
      <c r="D48" s="96"/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</row>
    <row r="49" spans="1:20" s="39" customFormat="1" x14ac:dyDescent="0.25">
      <c r="A49" s="46"/>
      <c r="B49" s="96" t="s">
        <v>87</v>
      </c>
      <c r="C49" s="96"/>
      <c r="D49" s="96"/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96"/>
    </row>
    <row r="50" spans="1:20" s="39" customFormat="1" x14ac:dyDescent="0.25">
      <c r="A50" s="46"/>
      <c r="B50" s="96" t="s">
        <v>88</v>
      </c>
      <c r="C50" s="96"/>
      <c r="D50" s="96"/>
      <c r="E50" s="96"/>
      <c r="F50" s="96"/>
      <c r="G50" s="96"/>
      <c r="H50" s="96"/>
      <c r="I50" s="96"/>
      <c r="J50" s="96"/>
      <c r="K50" s="96"/>
      <c r="L50" s="96"/>
      <c r="M50" s="96"/>
      <c r="N50" s="96"/>
      <c r="O50" s="96"/>
      <c r="P50" s="96"/>
      <c r="Q50" s="96"/>
      <c r="R50" s="96"/>
      <c r="S50" s="96"/>
      <c r="T50" s="96"/>
    </row>
    <row r="51" spans="1:20" s="39" customFormat="1" x14ac:dyDescent="0.25">
      <c r="A51" s="46"/>
      <c r="B51" s="96" t="s">
        <v>89</v>
      </c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6"/>
    </row>
    <row r="52" spans="1:20" s="39" customFormat="1" x14ac:dyDescent="0.25">
      <c r="A52" s="46"/>
      <c r="B52" s="96" t="s">
        <v>94</v>
      </c>
      <c r="C52" s="96"/>
      <c r="D52" s="96"/>
      <c r="E52" s="96"/>
      <c r="F52" s="96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6"/>
    </row>
    <row r="53" spans="1:20" s="39" customFormat="1" x14ac:dyDescent="0.25">
      <c r="A53" s="46"/>
      <c r="B53" s="96" t="s">
        <v>90</v>
      </c>
      <c r="C53" s="96"/>
      <c r="D53" s="96"/>
      <c r="E53" s="96"/>
      <c r="F53" s="96"/>
      <c r="G53" s="96"/>
      <c r="H53" s="96"/>
      <c r="I53" s="96"/>
      <c r="J53" s="96"/>
      <c r="K53" s="96"/>
      <c r="L53" s="96"/>
      <c r="M53" s="96"/>
      <c r="N53" s="96"/>
      <c r="O53" s="96"/>
      <c r="P53" s="96"/>
      <c r="Q53" s="96"/>
      <c r="R53" s="96"/>
      <c r="S53" s="96"/>
      <c r="T53" s="96"/>
    </row>
    <row r="54" spans="1:20" s="39" customFormat="1" x14ac:dyDescent="0.25">
      <c r="A54" s="46"/>
      <c r="B54" s="96" t="s">
        <v>91</v>
      </c>
      <c r="C54" s="96"/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</row>
    <row r="55" spans="1:20" s="39" customFormat="1" x14ac:dyDescent="0.25">
      <c r="A55" s="46"/>
      <c r="B55" s="96" t="s">
        <v>92</v>
      </c>
      <c r="C55" s="96"/>
      <c r="D55" s="96"/>
      <c r="E55" s="96"/>
      <c r="F55" s="96"/>
      <c r="G55" s="96"/>
      <c r="H55" s="96"/>
      <c r="I55" s="96"/>
      <c r="J55" s="96"/>
      <c r="K55" s="96"/>
      <c r="L55" s="96"/>
      <c r="M55" s="96"/>
      <c r="N55" s="96"/>
      <c r="O55" s="96"/>
      <c r="P55" s="96"/>
      <c r="Q55" s="96"/>
      <c r="R55" s="96"/>
      <c r="S55" s="96"/>
      <c r="T55" s="96"/>
    </row>
    <row r="56" spans="1:20" s="39" customFormat="1" x14ac:dyDescent="0.25">
      <c r="A56" s="46"/>
      <c r="B56" s="96" t="s">
        <v>93</v>
      </c>
      <c r="C56" s="96"/>
      <c r="D56" s="96"/>
      <c r="E56" s="96"/>
      <c r="F56" s="96"/>
      <c r="G56" s="96"/>
      <c r="H56" s="96"/>
      <c r="I56" s="96"/>
      <c r="J56" s="96"/>
      <c r="K56" s="96"/>
      <c r="L56" s="96"/>
      <c r="M56" s="96"/>
      <c r="N56" s="96"/>
      <c r="O56" s="96"/>
      <c r="P56" s="96"/>
      <c r="Q56" s="96"/>
      <c r="R56" s="96"/>
      <c r="S56" s="96"/>
      <c r="T56" s="96"/>
    </row>
    <row r="57" spans="1:20" s="39" customFormat="1" x14ac:dyDescent="0.25">
      <c r="A57" s="97" t="s">
        <v>95</v>
      </c>
      <c r="B57" s="97"/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</row>
    <row r="58" spans="1:20" s="39" customFormat="1" x14ac:dyDescent="0.25">
      <c r="A58" s="97" t="s">
        <v>70</v>
      </c>
      <c r="B58" s="97"/>
      <c r="C58" s="97"/>
      <c r="D58" s="97"/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</row>
    <row r="59" spans="1:20" s="39" customFormat="1" x14ac:dyDescent="0.25">
      <c r="A59" s="97" t="s">
        <v>125</v>
      </c>
      <c r="B59" s="97"/>
      <c r="C59" s="97"/>
      <c r="D59" s="97"/>
      <c r="E59" s="97"/>
      <c r="F59" s="97"/>
      <c r="G59" s="97"/>
      <c r="H59" s="97"/>
      <c r="I59" s="97"/>
      <c r="J59" s="97"/>
      <c r="K59" s="97"/>
      <c r="L59" s="97"/>
      <c r="M59" s="97"/>
      <c r="N59" s="97"/>
      <c r="O59" s="97"/>
      <c r="P59" s="97"/>
      <c r="Q59" s="97"/>
      <c r="R59" s="97"/>
      <c r="S59" s="97"/>
      <c r="T59" s="97"/>
    </row>
    <row r="60" spans="1:20" s="39" customFormat="1" x14ac:dyDescent="0.25">
      <c r="A60" s="97" t="s">
        <v>126</v>
      </c>
      <c r="B60" s="97"/>
      <c r="C60" s="97"/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97"/>
      <c r="O60" s="97"/>
      <c r="P60" s="97"/>
      <c r="Q60" s="97"/>
      <c r="R60" s="97"/>
      <c r="S60" s="97"/>
      <c r="T60" s="97"/>
    </row>
    <row r="61" spans="1:20" s="39" customFormat="1" x14ac:dyDescent="0.25">
      <c r="A61" s="97" t="s">
        <v>127</v>
      </c>
      <c r="B61" s="97"/>
      <c r="C61" s="97"/>
      <c r="D61" s="97"/>
      <c r="E61" s="97"/>
      <c r="F61" s="97"/>
      <c r="G61" s="97"/>
      <c r="H61" s="97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  <c r="T61" s="97"/>
    </row>
    <row r="62" spans="1:20" s="39" customFormat="1" x14ac:dyDescent="0.25">
      <c r="A62" s="97" t="s">
        <v>128</v>
      </c>
      <c r="B62" s="97"/>
      <c r="C62" s="97"/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  <c r="T62" s="97"/>
    </row>
    <row r="63" spans="1:20" s="42" customFormat="1" ht="35.25" customHeight="1" x14ac:dyDescent="0.25">
      <c r="A63" s="96" t="s">
        <v>129</v>
      </c>
      <c r="B63" s="96"/>
      <c r="C63" s="96"/>
      <c r="D63" s="96"/>
      <c r="E63" s="96"/>
      <c r="F63" s="96"/>
      <c r="G63" s="96"/>
      <c r="H63" s="96"/>
      <c r="I63" s="96"/>
      <c r="J63" s="96"/>
      <c r="K63" s="96"/>
      <c r="L63" s="96"/>
      <c r="M63" s="96"/>
      <c r="N63" s="96"/>
      <c r="O63" s="96"/>
      <c r="P63" s="96"/>
      <c r="Q63" s="96"/>
      <c r="R63" s="96"/>
      <c r="S63" s="96"/>
      <c r="T63" s="96"/>
    </row>
    <row r="64" spans="1:20" s="39" customFormat="1" ht="34.5" customHeight="1" x14ac:dyDescent="0.25">
      <c r="A64" s="96" t="s">
        <v>130</v>
      </c>
      <c r="B64" s="96"/>
      <c r="C64" s="96"/>
      <c r="D64" s="96"/>
      <c r="E64" s="96"/>
      <c r="F64" s="96"/>
      <c r="G64" s="96"/>
      <c r="H64" s="96"/>
      <c r="I64" s="96"/>
      <c r="J64" s="96"/>
      <c r="K64" s="96"/>
      <c r="L64" s="96"/>
      <c r="M64" s="96"/>
      <c r="N64" s="96"/>
      <c r="O64" s="96"/>
      <c r="P64" s="96"/>
      <c r="Q64" s="96"/>
      <c r="R64" s="96"/>
      <c r="S64" s="96"/>
      <c r="T64" s="96"/>
    </row>
    <row r="65" spans="1:15" s="39" customFormat="1" x14ac:dyDescent="0.25">
      <c r="A65" s="38"/>
      <c r="B65" s="38"/>
      <c r="C65" s="38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</row>
  </sheetData>
  <autoFilter ref="A18:U20" xr:uid="{00000000-0009-0000-0000-000000000000}"/>
  <mergeCells count="51">
    <mergeCell ref="B39:S39"/>
    <mergeCell ref="A43:T43"/>
    <mergeCell ref="B45:T45"/>
    <mergeCell ref="B46:T46"/>
    <mergeCell ref="A28:T28"/>
    <mergeCell ref="A29:T29"/>
    <mergeCell ref="A30:T30"/>
    <mergeCell ref="A31:T31"/>
    <mergeCell ref="A40:T40"/>
    <mergeCell ref="B33:S33"/>
    <mergeCell ref="B34:S34"/>
    <mergeCell ref="B35:S35"/>
    <mergeCell ref="B36:S36"/>
    <mergeCell ref="B37:S37"/>
    <mergeCell ref="B38:S38"/>
    <mergeCell ref="A60:T60"/>
    <mergeCell ref="A61:T61"/>
    <mergeCell ref="A62:T62"/>
    <mergeCell ref="A63:T63"/>
    <mergeCell ref="B56:T56"/>
    <mergeCell ref="A64:T64"/>
    <mergeCell ref="A41:T41"/>
    <mergeCell ref="A42:T42"/>
    <mergeCell ref="A57:T57"/>
    <mergeCell ref="A58:T58"/>
    <mergeCell ref="A59:T59"/>
    <mergeCell ref="A44:T44"/>
    <mergeCell ref="B48:T48"/>
    <mergeCell ref="B49:T49"/>
    <mergeCell ref="B50:T50"/>
    <mergeCell ref="B51:T51"/>
    <mergeCell ref="B52:T52"/>
    <mergeCell ref="B53:T53"/>
    <mergeCell ref="B54:T54"/>
    <mergeCell ref="B55:T55"/>
    <mergeCell ref="B47:T47"/>
    <mergeCell ref="U16:U17"/>
    <mergeCell ref="F16:F17"/>
    <mergeCell ref="A22:H22"/>
    <mergeCell ref="A5:T5"/>
    <mergeCell ref="A7:T7"/>
    <mergeCell ref="A16:A17"/>
    <mergeCell ref="B16:B17"/>
    <mergeCell ref="C16:C17"/>
    <mergeCell ref="D16:D17"/>
    <mergeCell ref="E16:E17"/>
    <mergeCell ref="I16:M16"/>
    <mergeCell ref="N16:T16"/>
    <mergeCell ref="G16:G17"/>
    <mergeCell ref="A6:T6"/>
    <mergeCell ref="H16:H17"/>
  </mergeCells>
  <phoneticPr fontId="58" type="noConversion"/>
  <pageMargins left="0.25" right="0.25" top="0.75" bottom="0.75" header="0.3" footer="0.3"/>
  <pageSetup paperSize="9" scale="2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pageSetUpPr fitToPage="1"/>
  </sheetPr>
  <dimension ref="B1:AV49"/>
  <sheetViews>
    <sheetView view="pageBreakPreview" zoomScale="55" zoomScaleNormal="55" zoomScaleSheetLayoutView="55" workbookViewId="0">
      <selection activeCell="F14" sqref="F14"/>
    </sheetView>
  </sheetViews>
  <sheetFormatPr defaultColWidth="9.140625" defaultRowHeight="15.75" x14ac:dyDescent="0.25"/>
  <cols>
    <col min="1" max="1" width="3.42578125" style="23" customWidth="1"/>
    <col min="2" max="2" width="12.42578125" style="23" customWidth="1"/>
    <col min="3" max="3" width="22" style="23" customWidth="1"/>
    <col min="4" max="5" width="22.42578125" style="23" customWidth="1"/>
    <col min="6" max="6" width="102.7109375" style="23" customWidth="1"/>
    <col min="7" max="7" width="29.42578125" style="23" customWidth="1"/>
    <col min="8" max="8" width="19.42578125" style="23" customWidth="1"/>
    <col min="9" max="9" width="25.7109375" style="23" customWidth="1"/>
    <col min="10" max="10" width="15" style="23" customWidth="1"/>
    <col min="11" max="11" width="17.42578125" style="23" customWidth="1"/>
    <col min="12" max="12" width="14.42578125" style="23" customWidth="1"/>
    <col min="13" max="13" width="28.28515625" style="23" customWidth="1"/>
    <col min="14" max="14" width="22" style="23" customWidth="1"/>
    <col min="15" max="15" width="24.42578125" style="23" customWidth="1"/>
    <col min="16" max="16" width="11" style="23" customWidth="1"/>
    <col min="17" max="17" width="10.140625" style="23" customWidth="1"/>
    <col min="18" max="16384" width="9.140625" style="23"/>
  </cols>
  <sheetData>
    <row r="1" spans="2:48" s="1" customFormat="1" x14ac:dyDescent="0.25">
      <c r="L1" s="4"/>
      <c r="M1" s="4"/>
      <c r="N1" s="4"/>
      <c r="O1" s="4"/>
    </row>
    <row r="2" spans="2:48" s="1" customFormat="1" x14ac:dyDescent="0.25">
      <c r="L2" s="4"/>
      <c r="M2" s="4"/>
      <c r="N2" s="4"/>
      <c r="O2" s="4"/>
    </row>
    <row r="3" spans="2:48" s="1" customFormat="1" x14ac:dyDescent="0.25">
      <c r="L3" s="4"/>
      <c r="M3" s="4"/>
      <c r="N3" s="4"/>
      <c r="O3" s="4"/>
    </row>
    <row r="4" spans="2:48" s="1" customFormat="1" ht="18.75" x14ac:dyDescent="0.25">
      <c r="B4" s="87" t="s">
        <v>31</v>
      </c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</row>
    <row r="5" spans="2:48" s="1" customFormat="1" x14ac:dyDescent="0.25">
      <c r="L5" s="4"/>
      <c r="M5" s="4"/>
      <c r="N5" s="4"/>
      <c r="O5" s="4"/>
    </row>
    <row r="6" spans="2:48" s="1" customFormat="1" ht="18.75" x14ac:dyDescent="0.25"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</row>
    <row r="7" spans="2:48" s="1" customFormat="1" x14ac:dyDescent="0.25"/>
    <row r="8" spans="2:48" s="1" customFormat="1" x14ac:dyDescent="0.25">
      <c r="F8" s="5" t="s">
        <v>147</v>
      </c>
      <c r="G8" s="8"/>
      <c r="H8" s="8"/>
      <c r="I8" s="8"/>
      <c r="J8" s="8"/>
      <c r="K8" s="8"/>
      <c r="L8" s="8"/>
    </row>
    <row r="9" spans="2:48" s="1" customFormat="1" x14ac:dyDescent="0.25">
      <c r="F9" s="16" t="s">
        <v>10</v>
      </c>
      <c r="G9" s="16"/>
      <c r="H9" s="16"/>
      <c r="I9" s="16"/>
      <c r="J9" s="16"/>
      <c r="K9" s="16"/>
      <c r="L9" s="16"/>
    </row>
    <row r="10" spans="2:48" s="1" customFormat="1" x14ac:dyDescent="0.25">
      <c r="F10" s="4"/>
      <c r="G10" s="8"/>
      <c r="H10" s="8"/>
      <c r="I10" s="8"/>
      <c r="J10" s="8"/>
      <c r="K10" s="8"/>
      <c r="L10" s="8"/>
    </row>
    <row r="11" spans="2:48" s="1" customFormat="1" x14ac:dyDescent="0.25">
      <c r="F11" s="5" t="s">
        <v>172</v>
      </c>
    </row>
    <row r="13" spans="2:48" x14ac:dyDescent="0.25">
      <c r="F13" s="5"/>
    </row>
    <row r="14" spans="2:48" s="5" customFormat="1" x14ac:dyDescent="0.25"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</row>
    <row r="16" spans="2:48" s="24" customFormat="1" ht="94.5" x14ac:dyDescent="0.25">
      <c r="B16" s="35" t="s">
        <v>22</v>
      </c>
      <c r="C16" s="35" t="s">
        <v>12</v>
      </c>
      <c r="D16" s="35" t="s">
        <v>11</v>
      </c>
      <c r="E16" s="35" t="s">
        <v>38</v>
      </c>
      <c r="F16" s="35" t="s">
        <v>1</v>
      </c>
      <c r="G16" s="35" t="s">
        <v>18</v>
      </c>
      <c r="H16" s="35" t="s">
        <v>107</v>
      </c>
      <c r="I16" s="33" t="s">
        <v>28</v>
      </c>
      <c r="J16" s="33" t="s">
        <v>13</v>
      </c>
      <c r="K16" s="33" t="s">
        <v>14</v>
      </c>
      <c r="L16" s="33" t="s">
        <v>32</v>
      </c>
      <c r="M16" s="33" t="s">
        <v>110</v>
      </c>
      <c r="N16" s="33" t="s">
        <v>103</v>
      </c>
      <c r="O16" s="33" t="s">
        <v>23</v>
      </c>
    </row>
    <row r="17" spans="2:16" s="24" customFormat="1" x14ac:dyDescent="0.25">
      <c r="B17" s="36">
        <v>1</v>
      </c>
      <c r="C17" s="33">
        <v>2</v>
      </c>
      <c r="D17" s="33">
        <v>3</v>
      </c>
      <c r="E17" s="33">
        <v>4</v>
      </c>
      <c r="F17" s="36">
        <v>5</v>
      </c>
      <c r="G17" s="36">
        <v>6</v>
      </c>
      <c r="H17" s="36">
        <v>7</v>
      </c>
      <c r="I17" s="36">
        <v>8</v>
      </c>
      <c r="J17" s="36">
        <v>9</v>
      </c>
      <c r="K17" s="36">
        <v>10</v>
      </c>
      <c r="L17" s="36">
        <v>11</v>
      </c>
      <c r="M17" s="36">
        <v>12</v>
      </c>
      <c r="N17" s="36">
        <v>13</v>
      </c>
      <c r="O17" s="36">
        <v>14</v>
      </c>
    </row>
    <row r="18" spans="2:16" x14ac:dyDescent="0.25">
      <c r="B18" s="36" t="s">
        <v>7</v>
      </c>
      <c r="C18" s="33" t="s">
        <v>7</v>
      </c>
      <c r="D18" s="33" t="s">
        <v>7</v>
      </c>
      <c r="E18" s="33" t="s">
        <v>7</v>
      </c>
      <c r="F18" s="18" t="s">
        <v>7</v>
      </c>
      <c r="G18" s="33" t="s">
        <v>7</v>
      </c>
      <c r="H18" s="33" t="s">
        <v>7</v>
      </c>
      <c r="I18" s="33" t="s">
        <v>7</v>
      </c>
      <c r="J18" s="33" t="s">
        <v>7</v>
      </c>
      <c r="K18" s="33" t="s">
        <v>7</v>
      </c>
      <c r="L18" s="33" t="s">
        <v>7</v>
      </c>
      <c r="M18" s="33" t="s">
        <v>7</v>
      </c>
      <c r="N18" s="33" t="s">
        <v>7</v>
      </c>
      <c r="O18" s="33" t="s">
        <v>7</v>
      </c>
    </row>
    <row r="19" spans="2:16" x14ac:dyDescent="0.25">
      <c r="B19" s="36" t="s">
        <v>7</v>
      </c>
      <c r="C19" s="33" t="s">
        <v>7</v>
      </c>
      <c r="D19" s="33" t="s">
        <v>7</v>
      </c>
      <c r="E19" s="33" t="s">
        <v>7</v>
      </c>
      <c r="F19" s="37" t="s">
        <v>26</v>
      </c>
      <c r="G19" s="33" t="s">
        <v>7</v>
      </c>
      <c r="H19" s="33" t="s">
        <v>7</v>
      </c>
      <c r="I19" s="33" t="s">
        <v>7</v>
      </c>
      <c r="J19" s="33" t="s">
        <v>7</v>
      </c>
      <c r="K19" s="33" t="s">
        <v>7</v>
      </c>
      <c r="L19" s="33" t="s">
        <v>7</v>
      </c>
      <c r="M19" s="33" t="s">
        <v>7</v>
      </c>
      <c r="N19" s="33" t="s">
        <v>7</v>
      </c>
      <c r="O19" s="33" t="s">
        <v>7</v>
      </c>
    </row>
    <row r="20" spans="2:16" ht="18.75" x14ac:dyDescent="0.25">
      <c r="B20" s="86" t="s">
        <v>79</v>
      </c>
      <c r="C20" s="86"/>
      <c r="D20" s="86"/>
      <c r="E20" s="86"/>
      <c r="F20" s="86"/>
      <c r="G20" s="86"/>
      <c r="H20" s="86"/>
      <c r="I20" s="86"/>
    </row>
    <row r="21" spans="2:16" x14ac:dyDescent="0.25">
      <c r="B21" s="51"/>
      <c r="C21" s="51"/>
      <c r="D21" s="51"/>
      <c r="E21" s="51"/>
      <c r="F21" s="51"/>
      <c r="G21" s="51"/>
      <c r="H21" s="51"/>
      <c r="I21" s="51"/>
    </row>
    <row r="22" spans="2:16" x14ac:dyDescent="0.25">
      <c r="B22" s="51"/>
      <c r="C22" s="51"/>
      <c r="D22" s="51"/>
      <c r="E22" s="51"/>
      <c r="F22" s="51"/>
      <c r="G22" s="51"/>
      <c r="H22" s="51"/>
      <c r="I22" s="51"/>
    </row>
    <row r="23" spans="2:16" x14ac:dyDescent="0.25">
      <c r="B23" s="47" t="s">
        <v>48</v>
      </c>
    </row>
    <row r="24" spans="2:16" x14ac:dyDescent="0.25">
      <c r="B24" s="41" t="s">
        <v>135</v>
      </c>
    </row>
    <row r="25" spans="2:16" x14ac:dyDescent="0.25">
      <c r="B25" s="99" t="s">
        <v>131</v>
      </c>
      <c r="C25" s="99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</row>
    <row r="26" spans="2:16" ht="15.75" customHeight="1" x14ac:dyDescent="0.25">
      <c r="C26" s="96" t="s">
        <v>51</v>
      </c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6"/>
      <c r="O26" s="96"/>
      <c r="P26" s="43"/>
    </row>
    <row r="27" spans="2:16" ht="31.5" customHeight="1" x14ac:dyDescent="0.25">
      <c r="C27" s="96" t="s">
        <v>52</v>
      </c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43"/>
    </row>
    <row r="28" spans="2:16" ht="15.75" customHeight="1" x14ac:dyDescent="0.25">
      <c r="C28" s="96" t="s">
        <v>53</v>
      </c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43"/>
    </row>
    <row r="29" spans="2:16" ht="15.75" customHeight="1" x14ac:dyDescent="0.25">
      <c r="C29" s="96" t="s">
        <v>54</v>
      </c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43"/>
    </row>
    <row r="30" spans="2:16" x14ac:dyDescent="0.25">
      <c r="C30" s="96" t="s">
        <v>55</v>
      </c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44"/>
    </row>
    <row r="31" spans="2:16" x14ac:dyDescent="0.25">
      <c r="C31" s="96" t="s">
        <v>56</v>
      </c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6"/>
      <c r="O31" s="96"/>
      <c r="P31" s="44"/>
    </row>
    <row r="32" spans="2:16" x14ac:dyDescent="0.25">
      <c r="C32" s="96" t="s">
        <v>57</v>
      </c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44"/>
    </row>
    <row r="33" spans="2:21" ht="15.75" customHeight="1" x14ac:dyDescent="0.25">
      <c r="C33" s="96" t="s">
        <v>58</v>
      </c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43"/>
    </row>
    <row r="34" spans="2:21" ht="15.75" customHeight="1" x14ac:dyDescent="0.25">
      <c r="C34" s="96" t="s">
        <v>59</v>
      </c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6"/>
      <c r="O34" s="96"/>
      <c r="P34" s="43"/>
    </row>
    <row r="35" spans="2:21" x14ac:dyDescent="0.25">
      <c r="C35" s="96" t="s">
        <v>60</v>
      </c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6"/>
      <c r="P35" s="44"/>
    </row>
    <row r="36" spans="2:21" ht="15.75" customHeight="1" x14ac:dyDescent="0.25">
      <c r="C36" s="96" t="s">
        <v>61</v>
      </c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  <c r="O36" s="96"/>
      <c r="P36" s="43"/>
    </row>
    <row r="37" spans="2:21" ht="60.6" customHeight="1" x14ac:dyDescent="0.25">
      <c r="C37" s="96" t="s">
        <v>62</v>
      </c>
      <c r="D37" s="96"/>
      <c r="E37" s="96"/>
      <c r="F37" s="96"/>
      <c r="G37" s="96"/>
      <c r="H37" s="96"/>
      <c r="I37" s="96"/>
      <c r="J37" s="96"/>
      <c r="K37" s="96"/>
      <c r="L37" s="96"/>
      <c r="M37" s="96"/>
      <c r="N37" s="96"/>
      <c r="O37" s="96"/>
      <c r="P37" s="43"/>
    </row>
    <row r="38" spans="2:21" ht="15.75" customHeight="1" x14ac:dyDescent="0.25">
      <c r="C38" s="96" t="s">
        <v>63</v>
      </c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43"/>
    </row>
    <row r="39" spans="2:21" ht="21.75" customHeight="1" x14ac:dyDescent="0.25">
      <c r="B39" s="96" t="s">
        <v>97</v>
      </c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6"/>
      <c r="O39" s="96"/>
    </row>
    <row r="40" spans="2:21" ht="55.5" customHeight="1" x14ac:dyDescent="0.25">
      <c r="B40" s="96" t="s">
        <v>109</v>
      </c>
      <c r="C40" s="96"/>
      <c r="D40" s="96"/>
      <c r="E40" s="96"/>
      <c r="F40" s="96"/>
      <c r="G40" s="96"/>
      <c r="H40" s="96"/>
      <c r="I40" s="96"/>
      <c r="J40" s="96"/>
      <c r="K40" s="96"/>
      <c r="L40" s="96"/>
      <c r="M40" s="96"/>
      <c r="N40" s="96"/>
      <c r="O40" s="44"/>
      <c r="P40" s="44"/>
      <c r="Q40" s="44"/>
      <c r="R40" s="44"/>
      <c r="S40" s="44"/>
      <c r="T40" s="44"/>
      <c r="U40" s="44"/>
    </row>
    <row r="41" spans="2:21" ht="20.25" customHeight="1" x14ac:dyDescent="0.25">
      <c r="B41" s="96" t="s">
        <v>132</v>
      </c>
      <c r="C41" s="96"/>
      <c r="D41" s="96"/>
      <c r="E41" s="96"/>
      <c r="F41" s="96"/>
      <c r="G41" s="96"/>
      <c r="H41" s="96"/>
      <c r="I41" s="96"/>
      <c r="J41" s="96"/>
      <c r="K41" s="96"/>
      <c r="L41" s="96"/>
      <c r="M41" s="96"/>
      <c r="N41" s="96"/>
      <c r="O41" s="44"/>
      <c r="P41" s="44"/>
      <c r="Q41" s="44"/>
      <c r="R41" s="44"/>
      <c r="S41" s="44"/>
      <c r="T41" s="44"/>
      <c r="U41" s="44"/>
    </row>
    <row r="42" spans="2:21" x14ac:dyDescent="0.25">
      <c r="B42" s="96" t="s">
        <v>98</v>
      </c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  <c r="O42" s="96"/>
    </row>
    <row r="43" spans="2:21" ht="20.25" customHeight="1" x14ac:dyDescent="0.25">
      <c r="B43" s="96" t="s">
        <v>99</v>
      </c>
      <c r="C43" s="96"/>
      <c r="D43" s="96"/>
      <c r="E43" s="96"/>
      <c r="F43" s="96"/>
      <c r="G43" s="96"/>
      <c r="H43" s="96"/>
      <c r="I43" s="96"/>
      <c r="J43" s="96"/>
      <c r="K43" s="96"/>
      <c r="L43" s="96"/>
      <c r="M43" s="96"/>
      <c r="N43" s="96"/>
      <c r="O43" s="96"/>
    </row>
    <row r="44" spans="2:21" x14ac:dyDescent="0.25">
      <c r="B44" s="96" t="s">
        <v>100</v>
      </c>
      <c r="C44" s="96"/>
      <c r="D44" s="96"/>
      <c r="E44" s="96"/>
      <c r="F44" s="96"/>
      <c r="G44" s="96"/>
      <c r="H44" s="96"/>
      <c r="I44" s="96"/>
      <c r="J44" s="96"/>
      <c r="K44" s="96"/>
      <c r="L44" s="96"/>
      <c r="M44" s="96"/>
      <c r="N44" s="96"/>
      <c r="O44" s="96"/>
    </row>
    <row r="45" spans="2:21" x14ac:dyDescent="0.25">
      <c r="B45" s="96" t="s">
        <v>64</v>
      </c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96"/>
      <c r="O45" s="96"/>
    </row>
    <row r="46" spans="2:21" ht="31.5" customHeight="1" x14ac:dyDescent="0.25">
      <c r="B46" s="100" t="s">
        <v>111</v>
      </c>
      <c r="C46" s="100"/>
      <c r="D46" s="100"/>
      <c r="E46" s="100"/>
      <c r="F46" s="100"/>
      <c r="G46" s="100"/>
      <c r="H46" s="100"/>
      <c r="I46" s="100"/>
      <c r="J46" s="100"/>
      <c r="K46" s="100"/>
      <c r="L46" s="100"/>
      <c r="M46" s="100"/>
      <c r="N46" s="100"/>
      <c r="O46" s="100"/>
    </row>
    <row r="47" spans="2:21" x14ac:dyDescent="0.25">
      <c r="B47" s="96" t="s">
        <v>65</v>
      </c>
      <c r="C47" s="96"/>
      <c r="D47" s="96"/>
      <c r="E47" s="96"/>
      <c r="F47" s="96"/>
      <c r="G47" s="96"/>
      <c r="H47" s="96"/>
      <c r="I47" s="96"/>
      <c r="J47" s="96"/>
      <c r="K47" s="96"/>
      <c r="L47" s="96"/>
      <c r="M47" s="96"/>
      <c r="N47" s="96"/>
      <c r="O47" s="96"/>
    </row>
    <row r="48" spans="2:21" ht="32.25" customHeight="1" x14ac:dyDescent="0.25">
      <c r="B48" s="96" t="s">
        <v>133</v>
      </c>
      <c r="C48" s="96"/>
      <c r="D48" s="96"/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</row>
    <row r="49" spans="2:15" ht="36" customHeight="1" x14ac:dyDescent="0.25">
      <c r="B49" s="96" t="s">
        <v>134</v>
      </c>
      <c r="C49" s="96"/>
      <c r="D49" s="96"/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</row>
  </sheetData>
  <mergeCells count="27">
    <mergeCell ref="B39:O39"/>
    <mergeCell ref="B42:O42"/>
    <mergeCell ref="B43:O43"/>
    <mergeCell ref="B49:O49"/>
    <mergeCell ref="C38:O38"/>
    <mergeCell ref="B44:O44"/>
    <mergeCell ref="B45:O45"/>
    <mergeCell ref="B46:O46"/>
    <mergeCell ref="B47:O47"/>
    <mergeCell ref="B48:O48"/>
    <mergeCell ref="B40:N40"/>
    <mergeCell ref="B41:N41"/>
    <mergeCell ref="C33:O33"/>
    <mergeCell ref="C34:O34"/>
    <mergeCell ref="C35:O35"/>
    <mergeCell ref="C36:O36"/>
    <mergeCell ref="C37:O37"/>
    <mergeCell ref="C31:O31"/>
    <mergeCell ref="C32:O32"/>
    <mergeCell ref="B4:O4"/>
    <mergeCell ref="B25:N25"/>
    <mergeCell ref="B20:I20"/>
    <mergeCell ref="C26:O26"/>
    <mergeCell ref="C27:O27"/>
    <mergeCell ref="C28:O28"/>
    <mergeCell ref="C29:O29"/>
    <mergeCell ref="C30:O30"/>
  </mergeCells>
  <pageMargins left="0.25" right="0.25" top="0.75" bottom="0.75" header="0.3" footer="0.3"/>
  <pageSetup paperSize="9" scale="3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AS72"/>
  <sheetViews>
    <sheetView zoomScale="69" zoomScaleNormal="69" zoomScaleSheetLayoutView="70" workbookViewId="0">
      <pane xSplit="3" ySplit="17" topLeftCell="D18" activePane="bottomRight" state="frozen"/>
      <selection pane="topRight" activeCell="E1" sqref="E1"/>
      <selection pane="bottomLeft" activeCell="A18" sqref="A18"/>
      <selection pane="bottomRight" activeCell="W27" sqref="W27"/>
    </sheetView>
  </sheetViews>
  <sheetFormatPr defaultColWidth="9.140625" defaultRowHeight="15" x14ac:dyDescent="0.25"/>
  <cols>
    <col min="1" max="1" width="11.7109375" customWidth="1"/>
    <col min="2" max="2" width="101.7109375" customWidth="1"/>
    <col min="3" max="3" width="20.28515625" customWidth="1"/>
    <col min="4" max="4" width="10" customWidth="1"/>
    <col min="5" max="5" width="14.140625" customWidth="1"/>
    <col min="6" max="7" width="18.85546875" customWidth="1"/>
    <col min="8" max="8" width="20.7109375" customWidth="1"/>
    <col min="9" max="9" width="19.140625" customWidth="1"/>
    <col min="10" max="10" width="23.7109375" customWidth="1"/>
    <col min="11" max="11" width="27.140625" customWidth="1"/>
    <col min="12" max="12" width="19.28515625" customWidth="1"/>
    <col min="13" max="13" width="21.140625" customWidth="1"/>
    <col min="14" max="14" width="17.140625" customWidth="1"/>
    <col min="15" max="18" width="21.7109375" customWidth="1"/>
    <col min="19" max="20" width="12.42578125" bestFit="1" customWidth="1"/>
    <col min="21" max="21" width="14.7109375" customWidth="1"/>
    <col min="22" max="22" width="10.7109375" customWidth="1"/>
    <col min="23" max="23" width="15" customWidth="1"/>
    <col min="24" max="24" width="15.140625" customWidth="1"/>
    <col min="25" max="25" width="13.28515625" customWidth="1"/>
  </cols>
  <sheetData>
    <row r="1" spans="1:45" s="1" customFormat="1" ht="15.75" x14ac:dyDescent="0.25">
      <c r="K1" s="4"/>
      <c r="L1" s="4"/>
      <c r="M1" s="4"/>
      <c r="N1" s="4"/>
    </row>
    <row r="2" spans="1:45" s="1" customFormat="1" ht="15.75" x14ac:dyDescent="0.25">
      <c r="K2" s="4"/>
      <c r="L2" s="4"/>
      <c r="M2" s="4"/>
      <c r="N2" s="4"/>
    </row>
    <row r="3" spans="1:45" s="1" customFormat="1" ht="15.75" x14ac:dyDescent="0.25">
      <c r="K3" s="4"/>
      <c r="L3" s="4"/>
      <c r="M3" s="4"/>
      <c r="N3" s="4"/>
    </row>
    <row r="4" spans="1:45" s="1" customFormat="1" ht="18.75" x14ac:dyDescent="0.25">
      <c r="A4" s="87" t="s">
        <v>37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</row>
    <row r="5" spans="1:45" s="1" customFormat="1" ht="15.75" x14ac:dyDescent="0.25">
      <c r="K5" s="4"/>
      <c r="L5" s="4"/>
      <c r="M5" s="4"/>
      <c r="N5" s="4"/>
    </row>
    <row r="6" spans="1:45" s="1" customFormat="1" ht="18.75" x14ac:dyDescent="0.25">
      <c r="A6" s="87"/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</row>
    <row r="7" spans="1:45" s="1" customFormat="1" ht="15.75" x14ac:dyDescent="0.25"/>
    <row r="8" spans="1:45" s="1" customFormat="1" ht="15.75" x14ac:dyDescent="0.25">
      <c r="D8" s="5" t="s">
        <v>147</v>
      </c>
      <c r="E8" s="8"/>
      <c r="F8" s="8"/>
      <c r="G8" s="8"/>
      <c r="H8" s="8"/>
      <c r="I8" s="8"/>
      <c r="J8" s="8"/>
      <c r="K8" s="8"/>
      <c r="O8" s="82"/>
      <c r="P8" s="82"/>
      <c r="Q8" s="82"/>
      <c r="R8" s="82"/>
    </row>
    <row r="9" spans="1:45" s="1" customFormat="1" ht="15.75" x14ac:dyDescent="0.25">
      <c r="D9" s="16" t="s">
        <v>10</v>
      </c>
      <c r="E9" s="16"/>
      <c r="F9" s="16"/>
      <c r="G9" s="16"/>
      <c r="H9" s="16"/>
      <c r="I9" s="16"/>
      <c r="J9" s="16"/>
      <c r="K9" s="16"/>
    </row>
    <row r="10" spans="1:45" s="1" customFormat="1" ht="15.75" x14ac:dyDescent="0.25">
      <c r="D10" s="4"/>
      <c r="E10" s="8"/>
      <c r="F10" s="8"/>
      <c r="G10" s="8"/>
      <c r="H10" s="8"/>
      <c r="I10" s="8"/>
      <c r="J10" s="8"/>
      <c r="K10" s="8"/>
    </row>
    <row r="11" spans="1:45" s="1" customFormat="1" ht="15.75" x14ac:dyDescent="0.25">
      <c r="D11" s="5" t="s">
        <v>172</v>
      </c>
    </row>
    <row r="12" spans="1:45" s="23" customFormat="1" ht="15.75" x14ac:dyDescent="0.25">
      <c r="S12" s="5"/>
      <c r="T12" s="9"/>
      <c r="U12" s="9"/>
      <c r="V12" s="9"/>
      <c r="W12" s="9"/>
      <c r="X12" s="9"/>
    </row>
    <row r="13" spans="1:45" s="23" customFormat="1" ht="15.75" x14ac:dyDescent="0.25">
      <c r="S13" s="5"/>
      <c r="T13" s="9"/>
      <c r="U13" s="9"/>
      <c r="V13" s="9"/>
      <c r="W13" s="9"/>
      <c r="X13" s="9"/>
    </row>
    <row r="14" spans="1:45" s="23" customFormat="1" ht="15.75" x14ac:dyDescent="0.25">
      <c r="S14" s="5"/>
      <c r="T14" s="9"/>
      <c r="U14" s="9"/>
      <c r="V14" s="9"/>
      <c r="W14" s="9"/>
      <c r="X14" s="9"/>
    </row>
    <row r="15" spans="1:45" s="23" customFormat="1" ht="15.75" x14ac:dyDescent="0.25">
      <c r="D15" s="5"/>
      <c r="S15" s="32"/>
      <c r="T15" s="32"/>
      <c r="U15" s="32"/>
      <c r="V15" s="32"/>
      <c r="W15" s="32"/>
      <c r="X15" s="32"/>
    </row>
    <row r="16" spans="1:45" s="5" customFormat="1" ht="44.25" customHeight="1" x14ac:dyDescent="0.25">
      <c r="A16" s="83" t="s">
        <v>22</v>
      </c>
      <c r="B16" s="83" t="s">
        <v>12</v>
      </c>
      <c r="C16" s="83" t="s">
        <v>11</v>
      </c>
      <c r="D16" s="83" t="s">
        <v>141</v>
      </c>
      <c r="E16" s="83" t="s">
        <v>142</v>
      </c>
      <c r="F16" s="83" t="s">
        <v>36</v>
      </c>
      <c r="G16" s="83"/>
      <c r="H16" s="83"/>
      <c r="I16" s="83"/>
      <c r="J16" s="83"/>
      <c r="K16" s="83" t="s">
        <v>144</v>
      </c>
      <c r="L16" s="83" t="s">
        <v>104</v>
      </c>
      <c r="M16" s="103" t="s">
        <v>35</v>
      </c>
      <c r="N16" s="103" t="s">
        <v>105</v>
      </c>
      <c r="O16" s="103" t="s">
        <v>34</v>
      </c>
      <c r="P16" s="101">
        <v>2020</v>
      </c>
      <c r="Q16" s="101">
        <v>2021</v>
      </c>
      <c r="R16" s="101">
        <v>2022</v>
      </c>
      <c r="S16" s="101">
        <v>2023</v>
      </c>
      <c r="T16" s="101" t="s">
        <v>153</v>
      </c>
      <c r="U16" s="101" t="s">
        <v>152</v>
      </c>
      <c r="V16" s="101" t="s">
        <v>154</v>
      </c>
      <c r="W16" s="101" t="s">
        <v>155</v>
      </c>
      <c r="X16" s="101">
        <v>2028</v>
      </c>
      <c r="Y16" s="101">
        <v>2029</v>
      </c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</row>
    <row r="17" spans="1:25" s="31" customFormat="1" ht="142.5" customHeight="1" x14ac:dyDescent="0.25">
      <c r="A17" s="83"/>
      <c r="B17" s="83"/>
      <c r="C17" s="83"/>
      <c r="D17" s="83"/>
      <c r="E17" s="83"/>
      <c r="F17" s="34" t="s">
        <v>39</v>
      </c>
      <c r="G17" s="34" t="s">
        <v>143</v>
      </c>
      <c r="H17" s="34" t="s">
        <v>43</v>
      </c>
      <c r="I17" s="20" t="s">
        <v>33</v>
      </c>
      <c r="J17" s="34" t="s">
        <v>145</v>
      </c>
      <c r="K17" s="83"/>
      <c r="L17" s="83"/>
      <c r="M17" s="103"/>
      <c r="N17" s="103"/>
      <c r="O17" s="103"/>
      <c r="P17" s="102"/>
      <c r="Q17" s="102"/>
      <c r="R17" s="102"/>
      <c r="S17" s="102"/>
      <c r="T17" s="102"/>
      <c r="U17" s="102"/>
      <c r="V17" s="102"/>
      <c r="W17" s="102"/>
      <c r="X17" s="102"/>
      <c r="Y17" s="102"/>
    </row>
    <row r="18" spans="1:25" s="31" customFormat="1" ht="15.75" x14ac:dyDescent="0.25">
      <c r="A18" s="20">
        <v>1</v>
      </c>
      <c r="B18" s="20">
        <v>2</v>
      </c>
      <c r="C18" s="20">
        <v>3</v>
      </c>
      <c r="D18" s="20">
        <v>4</v>
      </c>
      <c r="E18" s="20">
        <v>5</v>
      </c>
      <c r="F18" s="20">
        <v>6</v>
      </c>
      <c r="G18" s="20">
        <v>7</v>
      </c>
      <c r="H18" s="20">
        <v>8</v>
      </c>
      <c r="I18" s="20">
        <v>9</v>
      </c>
      <c r="J18" s="20">
        <v>10</v>
      </c>
      <c r="K18" s="20">
        <v>11</v>
      </c>
      <c r="L18" s="20">
        <v>12</v>
      </c>
      <c r="M18" s="20">
        <v>13</v>
      </c>
      <c r="N18" s="20">
        <v>14</v>
      </c>
      <c r="O18" s="20">
        <v>15</v>
      </c>
      <c r="P18" s="69" t="s">
        <v>40</v>
      </c>
      <c r="Q18" s="69" t="s">
        <v>41</v>
      </c>
      <c r="R18" s="69" t="s">
        <v>42</v>
      </c>
      <c r="S18" s="69" t="s">
        <v>156</v>
      </c>
      <c r="T18" s="69" t="s">
        <v>157</v>
      </c>
      <c r="U18" s="69" t="s">
        <v>158</v>
      </c>
      <c r="V18" s="69" t="s">
        <v>159</v>
      </c>
      <c r="W18" s="69" t="s">
        <v>173</v>
      </c>
      <c r="X18" s="69" t="s">
        <v>174</v>
      </c>
      <c r="Y18" s="69" t="s">
        <v>175</v>
      </c>
    </row>
    <row r="19" spans="1:25" s="31" customFormat="1" ht="31.5" x14ac:dyDescent="0.25">
      <c r="A19" s="25" t="s">
        <v>148</v>
      </c>
      <c r="B19" s="25" t="s">
        <v>176</v>
      </c>
      <c r="C19" s="25" t="s">
        <v>183</v>
      </c>
      <c r="D19" s="25">
        <v>2023</v>
      </c>
      <c r="E19" s="25">
        <v>2025</v>
      </c>
      <c r="F19" s="77">
        <f>2289.0573/1000</f>
        <v>2.2890573000000001</v>
      </c>
      <c r="G19" s="77">
        <v>2.7468719999999998</v>
      </c>
      <c r="H19" s="77">
        <v>3.1902783058159998</v>
      </c>
      <c r="I19" s="25">
        <v>0</v>
      </c>
      <c r="J19" s="78">
        <f>H19+I19</f>
        <v>3.1902783058159998</v>
      </c>
      <c r="K19" s="78">
        <v>1.47282511</v>
      </c>
      <c r="L19" s="78">
        <f>J19-K19</f>
        <v>1.7174531958159998</v>
      </c>
      <c r="M19" s="78">
        <v>0</v>
      </c>
      <c r="N19" s="78">
        <f>G19-M19</f>
        <v>2.7468719999999998</v>
      </c>
      <c r="O19" s="78">
        <f t="shared" ref="O19" si="0">S19+T19+U19+V19+W19+X19+Y19</f>
        <v>1.47282511</v>
      </c>
      <c r="P19" s="78">
        <v>0</v>
      </c>
      <c r="Q19" s="78">
        <v>0</v>
      </c>
      <c r="R19" s="78">
        <v>0</v>
      </c>
      <c r="S19" s="79">
        <v>0.24722</v>
      </c>
      <c r="T19" s="79">
        <v>1.04899152</v>
      </c>
      <c r="U19" s="79">
        <v>0.17661359000000001</v>
      </c>
      <c r="V19" s="79">
        <v>0</v>
      </c>
      <c r="W19" s="80">
        <v>0</v>
      </c>
      <c r="X19" s="80">
        <v>0</v>
      </c>
      <c r="Y19" s="80">
        <v>0</v>
      </c>
    </row>
    <row r="20" spans="1:25" s="49" customFormat="1" ht="15.75" customHeight="1" x14ac:dyDescent="0.25">
      <c r="A20" s="105" t="s">
        <v>80</v>
      </c>
      <c r="B20" s="105"/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S20" s="105"/>
      <c r="T20" s="105"/>
      <c r="U20" s="105"/>
      <c r="V20" s="105"/>
      <c r="W20" s="50"/>
      <c r="X20" s="50"/>
    </row>
    <row r="21" spans="1:25" s="49" customFormat="1" ht="15.75" x14ac:dyDescent="0.25">
      <c r="A21" s="104" t="s">
        <v>81</v>
      </c>
      <c r="B21" s="104"/>
      <c r="C21" s="104"/>
      <c r="D21" s="104"/>
      <c r="E21" s="104"/>
      <c r="F21" s="104"/>
      <c r="G21" s="104"/>
      <c r="H21" s="104"/>
      <c r="I21" s="50"/>
      <c r="J21" s="50"/>
      <c r="K21" s="50"/>
      <c r="L21" s="50"/>
      <c r="S21" s="50"/>
      <c r="T21" s="50"/>
      <c r="U21" s="50"/>
      <c r="V21" s="50"/>
      <c r="W21" s="50"/>
      <c r="X21" s="50"/>
    </row>
    <row r="22" spans="1:25" s="49" customFormat="1" ht="33.75" customHeight="1" x14ac:dyDescent="0.25">
      <c r="A22" s="104" t="s">
        <v>82</v>
      </c>
      <c r="B22" s="104"/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4"/>
      <c r="V22" s="104"/>
      <c r="W22" s="50"/>
      <c r="X22" s="50"/>
    </row>
    <row r="23" spans="1:25" s="27" customFormat="1" ht="11.25" x14ac:dyDescent="0.2">
      <c r="B23" s="28"/>
      <c r="C23" s="30"/>
      <c r="D23" s="29"/>
      <c r="F23" s="28"/>
      <c r="G23" s="28"/>
      <c r="H23" s="28"/>
      <c r="I23" s="28"/>
      <c r="J23" s="28"/>
      <c r="K23" s="28"/>
      <c r="L23" s="28"/>
      <c r="S23" s="28"/>
      <c r="T23" s="28"/>
      <c r="U23" s="28"/>
      <c r="V23" s="28"/>
      <c r="W23" s="28"/>
      <c r="X23" s="28"/>
    </row>
    <row r="24" spans="1:25" s="27" customFormat="1" ht="11.25" x14ac:dyDescent="0.2">
      <c r="B24" s="28"/>
      <c r="C24" s="30"/>
      <c r="D24" s="29"/>
      <c r="F24" s="28"/>
      <c r="G24" s="28"/>
      <c r="H24" s="28"/>
      <c r="I24" s="28"/>
      <c r="J24" s="28"/>
      <c r="K24" s="28"/>
      <c r="L24" s="28"/>
      <c r="S24" s="28"/>
      <c r="T24" s="28"/>
      <c r="U24" s="28"/>
      <c r="V24" s="28"/>
      <c r="W24" s="28"/>
      <c r="X24" s="28"/>
    </row>
    <row r="25" spans="1:25" s="27" customFormat="1" ht="15.75" x14ac:dyDescent="0.25">
      <c r="A25" s="47" t="s">
        <v>48</v>
      </c>
      <c r="B25" s="28"/>
      <c r="C25" s="30"/>
      <c r="D25" s="29"/>
      <c r="F25" s="28"/>
      <c r="G25" s="28"/>
      <c r="H25" s="28"/>
      <c r="I25" s="28"/>
      <c r="J25" s="28"/>
      <c r="K25" s="28"/>
      <c r="L25" s="28"/>
      <c r="S25" s="28"/>
      <c r="T25" s="28"/>
      <c r="U25" s="28"/>
      <c r="V25" s="28"/>
      <c r="W25" s="28"/>
      <c r="X25" s="28"/>
    </row>
    <row r="26" spans="1:25" s="27" customFormat="1" ht="15.75" x14ac:dyDescent="0.2">
      <c r="A26" s="99" t="s">
        <v>140</v>
      </c>
      <c r="B26" s="99"/>
      <c r="C26" s="99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99"/>
      <c r="U26" s="99"/>
      <c r="V26" s="99"/>
      <c r="W26" s="28"/>
      <c r="X26" s="28"/>
    </row>
    <row r="27" spans="1:25" s="45" customFormat="1" ht="33.75" customHeight="1" x14ac:dyDescent="0.25">
      <c r="A27" s="96" t="s">
        <v>101</v>
      </c>
      <c r="B27" s="96"/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</row>
    <row r="28" spans="1:25" s="45" customFormat="1" ht="15.75" x14ac:dyDescent="0.25">
      <c r="A28" s="96" t="s">
        <v>137</v>
      </c>
      <c r="B28" s="96"/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</row>
    <row r="29" spans="1:25" s="45" customFormat="1" ht="36" customHeight="1" x14ac:dyDescent="0.25">
      <c r="A29" s="106" t="s">
        <v>119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</row>
    <row r="30" spans="1:25" s="45" customFormat="1" ht="38.25" customHeight="1" x14ac:dyDescent="0.25">
      <c r="A30" s="96" t="s">
        <v>136</v>
      </c>
      <c r="B30" s="96"/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</row>
    <row r="31" spans="1:25" s="45" customFormat="1" ht="19.5" customHeight="1" x14ac:dyDescent="0.25">
      <c r="A31" s="96" t="s">
        <v>66</v>
      </c>
      <c r="B31" s="96"/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</row>
    <row r="32" spans="1:25" s="45" customFormat="1" ht="37.9" customHeight="1" x14ac:dyDescent="0.25">
      <c r="A32" s="96" t="s">
        <v>139</v>
      </c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</row>
    <row r="33" spans="1:24" s="45" customFormat="1" ht="15.75" x14ac:dyDescent="0.25">
      <c r="A33" s="96" t="s">
        <v>138</v>
      </c>
      <c r="B33" s="96"/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</row>
    <row r="34" spans="1:24" s="45" customFormat="1" ht="35.25" customHeight="1" x14ac:dyDescent="0.25">
      <c r="A34" s="96" t="s">
        <v>67</v>
      </c>
      <c r="B34" s="96"/>
      <c r="C34" s="96"/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</row>
    <row r="35" spans="1:24" s="45" customFormat="1" ht="21" customHeight="1" x14ac:dyDescent="0.25">
      <c r="A35" s="96" t="s">
        <v>68</v>
      </c>
      <c r="B35" s="96"/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6"/>
      <c r="U35" s="96"/>
      <c r="V35" s="96"/>
    </row>
    <row r="36" spans="1:24" s="45" customFormat="1" ht="21" customHeight="1" x14ac:dyDescent="0.25">
      <c r="A36" s="96" t="s">
        <v>118</v>
      </c>
      <c r="B36" s="96"/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  <c r="O36" s="96"/>
      <c r="P36" s="96"/>
      <c r="Q36" s="96"/>
      <c r="R36" s="96"/>
      <c r="S36" s="96"/>
      <c r="T36" s="96"/>
      <c r="U36" s="96"/>
      <c r="V36" s="96"/>
    </row>
    <row r="37" spans="1:24" s="27" customFormat="1" ht="11.25" x14ac:dyDescent="0.2">
      <c r="B37" s="28"/>
      <c r="C37" s="30"/>
      <c r="D37" s="29"/>
      <c r="F37" s="28"/>
      <c r="G37" s="28"/>
      <c r="H37" s="28"/>
      <c r="I37" s="28"/>
      <c r="J37" s="28"/>
      <c r="K37" s="28"/>
      <c r="L37" s="28"/>
      <c r="S37" s="28"/>
      <c r="T37" s="28"/>
      <c r="U37" s="28"/>
      <c r="V37" s="28"/>
      <c r="W37" s="28"/>
      <c r="X37" s="28"/>
    </row>
    <row r="38" spans="1:24" s="27" customFormat="1" ht="11.25" x14ac:dyDescent="0.2">
      <c r="B38" s="28"/>
      <c r="C38" s="30"/>
      <c r="D38" s="29"/>
      <c r="F38" s="28"/>
      <c r="G38" s="28"/>
      <c r="H38" s="28"/>
      <c r="I38" s="28"/>
      <c r="J38" s="28"/>
      <c r="K38" s="28"/>
      <c r="L38" s="28"/>
      <c r="S38" s="28"/>
      <c r="T38" s="28"/>
      <c r="U38" s="28"/>
      <c r="V38" s="28"/>
      <c r="W38" s="28"/>
      <c r="X38" s="28"/>
    </row>
    <row r="39" spans="1:24" s="27" customFormat="1" ht="11.25" x14ac:dyDescent="0.2">
      <c r="B39" s="28"/>
      <c r="C39" s="30"/>
      <c r="D39" s="29"/>
      <c r="F39" s="28"/>
      <c r="G39" s="28"/>
      <c r="H39" s="28"/>
      <c r="I39" s="28"/>
      <c r="J39" s="28"/>
      <c r="K39" s="28"/>
      <c r="L39" s="28"/>
      <c r="S39" s="28"/>
      <c r="T39" s="28"/>
      <c r="U39" s="28"/>
      <c r="V39" s="28"/>
      <c r="W39" s="28"/>
      <c r="X39" s="28"/>
    </row>
    <row r="40" spans="1:24" s="27" customFormat="1" ht="11.25" x14ac:dyDescent="0.2">
      <c r="B40" s="28"/>
      <c r="C40" s="30"/>
      <c r="D40" s="29"/>
      <c r="F40" s="28"/>
      <c r="G40" s="28"/>
      <c r="H40" s="28"/>
      <c r="I40" s="28"/>
      <c r="J40" s="28"/>
      <c r="K40" s="28"/>
      <c r="L40" s="28"/>
      <c r="S40" s="28"/>
      <c r="T40" s="28"/>
      <c r="U40" s="28"/>
      <c r="V40" s="28"/>
      <c r="W40" s="28"/>
      <c r="X40" s="28"/>
    </row>
    <row r="41" spans="1:24" s="27" customFormat="1" ht="11.25" x14ac:dyDescent="0.2">
      <c r="B41" s="28"/>
      <c r="C41" s="30"/>
      <c r="D41" s="29"/>
      <c r="F41" s="28"/>
      <c r="G41" s="28"/>
      <c r="H41" s="28"/>
      <c r="I41" s="28"/>
      <c r="J41" s="28"/>
      <c r="K41" s="28"/>
      <c r="L41" s="28"/>
      <c r="S41" s="28"/>
      <c r="T41" s="28"/>
      <c r="U41" s="28"/>
      <c r="V41" s="28"/>
      <c r="W41" s="28"/>
      <c r="X41" s="28"/>
    </row>
    <row r="42" spans="1:24" s="27" customFormat="1" ht="11.25" x14ac:dyDescent="0.2">
      <c r="B42" s="28"/>
      <c r="C42" s="30"/>
      <c r="D42" s="29"/>
      <c r="F42" s="28"/>
      <c r="G42" s="28"/>
      <c r="H42" s="28"/>
      <c r="I42" s="28"/>
      <c r="J42" s="28"/>
      <c r="K42" s="28"/>
      <c r="L42" s="28"/>
      <c r="S42" s="28"/>
      <c r="T42" s="28"/>
      <c r="U42" s="28"/>
      <c r="V42" s="28"/>
      <c r="W42" s="28"/>
      <c r="X42" s="28"/>
    </row>
    <row r="43" spans="1:24" s="27" customFormat="1" ht="11.25" x14ac:dyDescent="0.2">
      <c r="B43" s="28"/>
      <c r="C43" s="30"/>
      <c r="D43" s="29"/>
      <c r="F43" s="28"/>
      <c r="G43" s="28"/>
      <c r="H43" s="28"/>
      <c r="I43" s="28"/>
      <c r="J43" s="28"/>
      <c r="K43" s="28"/>
      <c r="L43" s="28"/>
      <c r="S43" s="28"/>
      <c r="T43" s="28"/>
      <c r="U43" s="28"/>
      <c r="V43" s="28"/>
      <c r="W43" s="28"/>
      <c r="X43" s="28"/>
    </row>
    <row r="44" spans="1:24" s="27" customFormat="1" ht="11.25" x14ac:dyDescent="0.2">
      <c r="B44" s="28"/>
      <c r="C44" s="30"/>
      <c r="D44" s="29"/>
      <c r="F44" s="28"/>
      <c r="G44" s="28"/>
      <c r="H44" s="28"/>
      <c r="I44" s="28"/>
      <c r="J44" s="28"/>
      <c r="K44" s="28"/>
      <c r="L44" s="28"/>
      <c r="S44" s="28"/>
      <c r="T44" s="28"/>
      <c r="U44" s="28"/>
      <c r="V44" s="28"/>
      <c r="W44" s="28"/>
      <c r="X44" s="28"/>
    </row>
    <row r="45" spans="1:24" s="27" customFormat="1" ht="11.25" x14ac:dyDescent="0.2">
      <c r="B45" s="28"/>
      <c r="C45" s="30"/>
      <c r="D45" s="29"/>
      <c r="F45" s="28"/>
      <c r="G45" s="28"/>
      <c r="H45" s="28"/>
      <c r="I45" s="28"/>
      <c r="J45" s="28"/>
      <c r="K45" s="28"/>
      <c r="L45" s="28"/>
      <c r="S45" s="28"/>
      <c r="T45" s="28"/>
      <c r="U45" s="28"/>
      <c r="V45" s="28"/>
      <c r="W45" s="28"/>
      <c r="X45" s="28"/>
    </row>
    <row r="46" spans="1:24" s="27" customFormat="1" ht="11.25" x14ac:dyDescent="0.2">
      <c r="B46" s="28"/>
      <c r="C46" s="30"/>
      <c r="D46" s="29"/>
      <c r="F46" s="28"/>
      <c r="G46" s="28"/>
      <c r="H46" s="28"/>
      <c r="I46" s="28"/>
      <c r="J46" s="28"/>
      <c r="K46" s="28"/>
      <c r="L46" s="28"/>
      <c r="S46" s="28"/>
      <c r="T46" s="28"/>
      <c r="U46" s="28"/>
      <c r="V46" s="28"/>
      <c r="W46" s="28"/>
      <c r="X46" s="28"/>
    </row>
    <row r="47" spans="1:24" s="27" customFormat="1" ht="11.25" x14ac:dyDescent="0.2">
      <c r="B47" s="28"/>
      <c r="C47" s="30"/>
      <c r="D47" s="29"/>
      <c r="F47" s="28"/>
      <c r="G47" s="28"/>
      <c r="H47" s="28"/>
      <c r="I47" s="28"/>
      <c r="J47" s="28"/>
      <c r="K47" s="28"/>
      <c r="L47" s="28"/>
      <c r="S47" s="28"/>
      <c r="T47" s="28"/>
      <c r="U47" s="28"/>
      <c r="V47" s="28"/>
      <c r="W47" s="28"/>
      <c r="X47" s="28"/>
    </row>
    <row r="48" spans="1:24" s="27" customFormat="1" ht="11.25" x14ac:dyDescent="0.2">
      <c r="B48" s="28"/>
      <c r="C48" s="30"/>
      <c r="D48" s="29"/>
      <c r="F48" s="28"/>
      <c r="G48" s="28"/>
      <c r="H48" s="28"/>
      <c r="I48" s="28"/>
      <c r="J48" s="28"/>
      <c r="K48" s="28"/>
      <c r="L48" s="28"/>
      <c r="S48" s="28"/>
      <c r="T48" s="28"/>
      <c r="U48" s="28"/>
      <c r="V48" s="28"/>
      <c r="W48" s="28"/>
      <c r="X48" s="28"/>
    </row>
    <row r="49" spans="2:24" s="27" customFormat="1" ht="11.25" x14ac:dyDescent="0.2">
      <c r="B49" s="28"/>
      <c r="C49" s="30"/>
      <c r="D49" s="29"/>
      <c r="F49" s="28"/>
      <c r="G49" s="28"/>
      <c r="H49" s="28"/>
      <c r="I49" s="28"/>
      <c r="J49" s="28"/>
      <c r="K49" s="28"/>
      <c r="L49" s="28"/>
      <c r="S49" s="28"/>
      <c r="T49" s="28"/>
      <c r="U49" s="28"/>
      <c r="V49" s="28"/>
      <c r="W49" s="28"/>
      <c r="X49" s="28"/>
    </row>
    <row r="50" spans="2:24" s="27" customFormat="1" ht="11.25" x14ac:dyDescent="0.2">
      <c r="B50" s="28"/>
      <c r="C50" s="30"/>
      <c r="D50" s="29"/>
      <c r="F50" s="28"/>
      <c r="G50" s="28"/>
      <c r="H50" s="28"/>
      <c r="I50" s="28"/>
      <c r="J50" s="28"/>
      <c r="K50" s="28"/>
      <c r="L50" s="28"/>
      <c r="S50" s="28"/>
      <c r="T50" s="28"/>
      <c r="U50" s="28"/>
      <c r="V50" s="28"/>
      <c r="W50" s="28"/>
      <c r="X50" s="28"/>
    </row>
    <row r="51" spans="2:24" s="27" customFormat="1" ht="11.25" x14ac:dyDescent="0.2">
      <c r="B51" s="28"/>
      <c r="C51" s="30"/>
      <c r="D51" s="29"/>
      <c r="F51" s="28"/>
      <c r="G51" s="28"/>
      <c r="H51" s="28"/>
      <c r="I51" s="28"/>
      <c r="J51" s="28"/>
      <c r="K51" s="28"/>
      <c r="L51" s="28"/>
      <c r="S51" s="28"/>
      <c r="T51" s="28"/>
      <c r="U51" s="28"/>
      <c r="V51" s="28"/>
      <c r="W51" s="28"/>
      <c r="X51" s="28"/>
    </row>
    <row r="52" spans="2:24" s="27" customFormat="1" ht="11.25" x14ac:dyDescent="0.2">
      <c r="B52" s="28"/>
      <c r="C52" s="30"/>
      <c r="D52" s="29"/>
      <c r="F52" s="28"/>
      <c r="G52" s="28"/>
      <c r="H52" s="28"/>
      <c r="I52" s="28"/>
      <c r="J52" s="28"/>
      <c r="K52" s="28"/>
      <c r="L52" s="28"/>
      <c r="S52" s="28"/>
      <c r="T52" s="28"/>
      <c r="U52" s="28"/>
      <c r="V52" s="28"/>
      <c r="W52" s="28"/>
      <c r="X52" s="28"/>
    </row>
    <row r="53" spans="2:24" s="27" customFormat="1" ht="11.25" x14ac:dyDescent="0.2">
      <c r="B53" s="28"/>
      <c r="C53" s="30"/>
      <c r="D53" s="29"/>
      <c r="F53" s="28"/>
      <c r="G53" s="28"/>
      <c r="H53" s="28"/>
      <c r="I53" s="28"/>
      <c r="J53" s="28"/>
      <c r="K53" s="28"/>
      <c r="L53" s="28"/>
      <c r="S53" s="28"/>
      <c r="T53" s="28"/>
      <c r="U53" s="28"/>
      <c r="V53" s="28"/>
      <c r="W53" s="28"/>
      <c r="X53" s="28"/>
    </row>
    <row r="54" spans="2:24" s="27" customFormat="1" ht="11.25" x14ac:dyDescent="0.2">
      <c r="B54" s="28"/>
      <c r="C54" s="30"/>
      <c r="D54" s="29"/>
      <c r="F54" s="28"/>
      <c r="G54" s="28"/>
      <c r="H54" s="28"/>
      <c r="I54" s="28"/>
      <c r="J54" s="28"/>
      <c r="K54" s="28"/>
      <c r="L54" s="28"/>
      <c r="S54" s="28"/>
      <c r="T54" s="28"/>
      <c r="U54" s="28"/>
      <c r="V54" s="28"/>
      <c r="W54" s="28"/>
      <c r="X54" s="28"/>
    </row>
    <row r="55" spans="2:24" s="27" customFormat="1" ht="11.25" x14ac:dyDescent="0.2">
      <c r="B55" s="28"/>
      <c r="C55" s="30"/>
      <c r="D55" s="29"/>
      <c r="F55" s="28"/>
      <c r="G55" s="28"/>
      <c r="H55" s="28"/>
      <c r="I55" s="28"/>
      <c r="J55" s="28"/>
      <c r="K55" s="28"/>
      <c r="L55" s="28"/>
      <c r="S55" s="28"/>
      <c r="T55" s="28"/>
      <c r="U55" s="28"/>
      <c r="V55" s="28"/>
      <c r="W55" s="28"/>
      <c r="X55" s="28"/>
    </row>
    <row r="56" spans="2:24" s="27" customFormat="1" ht="11.25" x14ac:dyDescent="0.2">
      <c r="B56" s="28"/>
      <c r="C56" s="30"/>
      <c r="D56" s="29"/>
      <c r="F56" s="28"/>
      <c r="G56" s="28"/>
      <c r="H56" s="28"/>
      <c r="I56" s="28"/>
      <c r="J56" s="28"/>
      <c r="K56" s="28"/>
      <c r="L56" s="28"/>
      <c r="S56" s="28"/>
      <c r="T56" s="28"/>
      <c r="U56" s="28"/>
      <c r="V56" s="28"/>
      <c r="W56" s="28"/>
      <c r="X56" s="28"/>
    </row>
    <row r="57" spans="2:24" s="27" customFormat="1" ht="11.25" x14ac:dyDescent="0.2">
      <c r="B57" s="28"/>
      <c r="C57" s="30"/>
      <c r="D57" s="29"/>
      <c r="F57" s="28"/>
      <c r="G57" s="28"/>
      <c r="H57" s="28"/>
      <c r="I57" s="28"/>
      <c r="J57" s="28"/>
      <c r="K57" s="28"/>
      <c r="L57" s="28"/>
      <c r="S57" s="28"/>
      <c r="T57" s="28"/>
      <c r="U57" s="28"/>
      <c r="V57" s="28"/>
      <c r="W57" s="28"/>
      <c r="X57" s="28"/>
    </row>
    <row r="58" spans="2:24" s="27" customFormat="1" ht="11.25" x14ac:dyDescent="0.2">
      <c r="B58" s="28"/>
      <c r="C58" s="30"/>
      <c r="D58" s="29"/>
      <c r="F58" s="28"/>
      <c r="G58" s="28"/>
      <c r="H58" s="28"/>
      <c r="I58" s="28"/>
      <c r="J58" s="28"/>
      <c r="K58" s="28"/>
      <c r="L58" s="28"/>
      <c r="S58" s="28"/>
      <c r="T58" s="28"/>
      <c r="U58" s="28"/>
      <c r="V58" s="28"/>
      <c r="W58" s="28"/>
      <c r="X58" s="28"/>
    </row>
    <row r="59" spans="2:24" s="27" customFormat="1" ht="11.25" x14ac:dyDescent="0.2">
      <c r="B59" s="28"/>
      <c r="C59" s="30"/>
      <c r="D59" s="29"/>
      <c r="F59" s="28"/>
      <c r="G59" s="28"/>
      <c r="H59" s="28"/>
      <c r="I59" s="28"/>
      <c r="J59" s="28"/>
      <c r="K59" s="28"/>
      <c r="L59" s="28"/>
      <c r="S59" s="28"/>
      <c r="T59" s="28"/>
      <c r="U59" s="28"/>
      <c r="V59" s="28"/>
      <c r="W59" s="28"/>
      <c r="X59" s="28"/>
    </row>
    <row r="60" spans="2:24" s="27" customFormat="1" ht="11.25" x14ac:dyDescent="0.2">
      <c r="B60" s="28"/>
      <c r="C60" s="30"/>
      <c r="D60" s="29"/>
      <c r="F60" s="28"/>
      <c r="G60" s="28"/>
      <c r="H60" s="28"/>
      <c r="I60" s="28"/>
      <c r="J60" s="28"/>
      <c r="K60" s="28"/>
      <c r="L60" s="28"/>
      <c r="S60" s="28"/>
      <c r="T60" s="28"/>
      <c r="U60" s="28"/>
      <c r="V60" s="28"/>
      <c r="W60" s="28"/>
      <c r="X60" s="28"/>
    </row>
    <row r="61" spans="2:24" s="27" customFormat="1" ht="11.25" x14ac:dyDescent="0.2">
      <c r="B61" s="28"/>
      <c r="C61" s="30"/>
      <c r="D61" s="29"/>
      <c r="F61" s="28"/>
      <c r="G61" s="28"/>
      <c r="H61" s="28"/>
      <c r="I61" s="28"/>
      <c r="J61" s="28"/>
      <c r="K61" s="28"/>
      <c r="L61" s="28"/>
      <c r="S61" s="28"/>
      <c r="T61" s="28"/>
      <c r="U61" s="28"/>
      <c r="V61" s="28"/>
      <c r="W61" s="28"/>
      <c r="X61" s="28"/>
    </row>
    <row r="62" spans="2:24" s="27" customFormat="1" ht="11.25" x14ac:dyDescent="0.2">
      <c r="B62" s="28"/>
      <c r="C62" s="30"/>
      <c r="D62" s="29"/>
      <c r="F62" s="28"/>
      <c r="G62" s="28"/>
      <c r="H62" s="28"/>
      <c r="I62" s="28"/>
      <c r="J62" s="28"/>
      <c r="K62" s="28"/>
      <c r="L62" s="28"/>
      <c r="S62" s="28"/>
      <c r="T62" s="28"/>
      <c r="U62" s="28"/>
      <c r="V62" s="28"/>
      <c r="W62" s="28"/>
      <c r="X62" s="28"/>
    </row>
    <row r="63" spans="2:24" s="27" customFormat="1" ht="11.25" x14ac:dyDescent="0.2">
      <c r="B63" s="28"/>
      <c r="C63" s="30"/>
      <c r="D63" s="29"/>
      <c r="F63" s="28"/>
      <c r="G63" s="28"/>
      <c r="H63" s="28"/>
      <c r="I63" s="28"/>
      <c r="J63" s="28"/>
      <c r="K63" s="28"/>
      <c r="L63" s="28"/>
      <c r="S63" s="28"/>
      <c r="T63" s="28"/>
      <c r="U63" s="28"/>
      <c r="V63" s="28"/>
      <c r="W63" s="28"/>
      <c r="X63" s="28"/>
    </row>
    <row r="64" spans="2:24" s="27" customFormat="1" ht="11.25" x14ac:dyDescent="0.2">
      <c r="B64" s="28"/>
      <c r="C64" s="30"/>
      <c r="D64" s="29"/>
      <c r="F64" s="28"/>
      <c r="G64" s="28"/>
      <c r="H64" s="28"/>
      <c r="I64" s="28"/>
      <c r="J64" s="28"/>
      <c r="K64" s="28"/>
      <c r="L64" s="28"/>
      <c r="S64" s="28"/>
      <c r="T64" s="28"/>
      <c r="U64" s="28"/>
      <c r="V64" s="28"/>
      <c r="W64" s="28"/>
      <c r="X64" s="28"/>
    </row>
    <row r="65" spans="2:24" s="27" customFormat="1" ht="11.25" x14ac:dyDescent="0.2">
      <c r="B65" s="28"/>
      <c r="C65" s="30"/>
      <c r="D65" s="29"/>
      <c r="F65" s="28"/>
      <c r="G65" s="28"/>
      <c r="H65" s="28"/>
      <c r="I65" s="28"/>
      <c r="J65" s="28"/>
      <c r="K65" s="28"/>
      <c r="L65" s="28"/>
      <c r="S65" s="28"/>
      <c r="T65" s="28"/>
      <c r="U65" s="28"/>
      <c r="V65" s="28"/>
      <c r="W65" s="28"/>
      <c r="X65" s="28"/>
    </row>
    <row r="66" spans="2:24" s="27" customFormat="1" ht="11.25" x14ac:dyDescent="0.2">
      <c r="B66" s="28"/>
      <c r="C66" s="30"/>
      <c r="D66" s="29"/>
      <c r="F66" s="28"/>
      <c r="G66" s="28"/>
      <c r="H66" s="28"/>
      <c r="I66" s="28"/>
      <c r="J66" s="28"/>
      <c r="K66" s="28"/>
      <c r="L66" s="28"/>
      <c r="S66" s="28"/>
      <c r="T66" s="28"/>
      <c r="U66" s="28"/>
      <c r="V66" s="28"/>
      <c r="W66" s="28"/>
      <c r="X66" s="28"/>
    </row>
    <row r="67" spans="2:24" s="27" customFormat="1" ht="11.25" x14ac:dyDescent="0.2">
      <c r="B67" s="28"/>
      <c r="C67" s="30"/>
      <c r="D67" s="29"/>
      <c r="F67" s="28"/>
      <c r="G67" s="28"/>
      <c r="H67" s="28"/>
      <c r="I67" s="28"/>
      <c r="J67" s="28"/>
      <c r="K67" s="28"/>
      <c r="L67" s="28"/>
      <c r="S67" s="28"/>
      <c r="T67" s="28"/>
      <c r="U67" s="28"/>
      <c r="V67" s="28"/>
      <c r="W67" s="28"/>
      <c r="X67" s="28"/>
    </row>
    <row r="68" spans="2:24" s="27" customFormat="1" ht="11.25" x14ac:dyDescent="0.2">
      <c r="B68" s="28"/>
      <c r="C68" s="30"/>
      <c r="D68" s="29"/>
      <c r="F68" s="28"/>
      <c r="G68" s="28"/>
      <c r="H68" s="28"/>
      <c r="I68" s="28"/>
      <c r="J68" s="28"/>
      <c r="K68" s="28"/>
      <c r="L68" s="28"/>
      <c r="S68" s="28"/>
      <c r="T68" s="28"/>
      <c r="U68" s="28"/>
      <c r="V68" s="28"/>
      <c r="W68" s="28"/>
      <c r="X68" s="28"/>
    </row>
    <row r="69" spans="2:24" s="27" customFormat="1" ht="11.25" x14ac:dyDescent="0.2">
      <c r="B69" s="28"/>
      <c r="C69" s="30"/>
      <c r="D69" s="29"/>
      <c r="F69" s="28"/>
      <c r="G69" s="28"/>
      <c r="H69" s="28"/>
      <c r="I69" s="28"/>
      <c r="J69" s="28"/>
      <c r="K69" s="28"/>
      <c r="L69" s="28"/>
      <c r="S69" s="28"/>
      <c r="T69" s="28"/>
      <c r="U69" s="28"/>
      <c r="V69" s="28"/>
      <c r="W69" s="28"/>
      <c r="X69" s="28"/>
    </row>
    <row r="70" spans="2:24" s="27" customFormat="1" ht="11.25" x14ac:dyDescent="0.2">
      <c r="B70" s="28"/>
      <c r="C70" s="30"/>
      <c r="D70" s="29"/>
      <c r="F70" s="28"/>
      <c r="G70" s="28"/>
      <c r="H70" s="28"/>
      <c r="I70" s="28"/>
      <c r="J70" s="28"/>
      <c r="K70" s="28"/>
      <c r="L70" s="28"/>
      <c r="S70" s="28"/>
      <c r="T70" s="28"/>
      <c r="U70" s="28"/>
      <c r="V70" s="28"/>
      <c r="W70" s="28"/>
      <c r="X70" s="28"/>
    </row>
    <row r="71" spans="2:24" s="27" customFormat="1" ht="11.25" x14ac:dyDescent="0.2">
      <c r="B71" s="28"/>
      <c r="C71" s="30"/>
      <c r="D71" s="29"/>
      <c r="F71" s="28"/>
      <c r="G71" s="28"/>
      <c r="H71" s="28"/>
      <c r="I71" s="28"/>
      <c r="J71" s="28"/>
      <c r="K71" s="28"/>
      <c r="L71" s="28"/>
      <c r="S71" s="28"/>
      <c r="T71" s="28"/>
      <c r="U71" s="28"/>
      <c r="V71" s="28"/>
      <c r="W71" s="28"/>
      <c r="X71" s="28"/>
    </row>
    <row r="72" spans="2:24" s="27" customFormat="1" ht="11.25" x14ac:dyDescent="0.2">
      <c r="B72" s="28"/>
      <c r="C72" s="30"/>
      <c r="D72" s="29"/>
      <c r="F72" s="28"/>
      <c r="G72" s="28"/>
      <c r="H72" s="28"/>
      <c r="I72" s="28"/>
      <c r="J72" s="28"/>
      <c r="K72" s="28"/>
      <c r="L72" s="28"/>
      <c r="S72" s="28"/>
      <c r="T72" s="28"/>
      <c r="U72" s="28"/>
      <c r="V72" s="28"/>
      <c r="W72" s="28"/>
      <c r="X72" s="28"/>
    </row>
  </sheetData>
  <mergeCells count="37">
    <mergeCell ref="A27:V27"/>
    <mergeCell ref="A30:V30"/>
    <mergeCell ref="A36:V36"/>
    <mergeCell ref="A35:V35"/>
    <mergeCell ref="A31:V31"/>
    <mergeCell ref="A32:V32"/>
    <mergeCell ref="A33:V33"/>
    <mergeCell ref="A34:V34"/>
    <mergeCell ref="A28:V28"/>
    <mergeCell ref="A29:V29"/>
    <mergeCell ref="A21:H21"/>
    <mergeCell ref="O16:O17"/>
    <mergeCell ref="A20:V20"/>
    <mergeCell ref="A22:V22"/>
    <mergeCell ref="A26:V26"/>
    <mergeCell ref="S16:S17"/>
    <mergeCell ref="T16:T17"/>
    <mergeCell ref="U16:U17"/>
    <mergeCell ref="V16:V17"/>
    <mergeCell ref="P16:P17"/>
    <mergeCell ref="Q16:Q17"/>
    <mergeCell ref="R16:R17"/>
    <mergeCell ref="Y16:Y17"/>
    <mergeCell ref="A4:N4"/>
    <mergeCell ref="A6:N6"/>
    <mergeCell ref="F16:J16"/>
    <mergeCell ref="A16:A17"/>
    <mergeCell ref="B16:B17"/>
    <mergeCell ref="C16:C17"/>
    <mergeCell ref="D16:D17"/>
    <mergeCell ref="E16:E17"/>
    <mergeCell ref="K16:K17"/>
    <mergeCell ref="L16:L17"/>
    <mergeCell ref="M16:M17"/>
    <mergeCell ref="N16:N17"/>
    <mergeCell ref="X16:X17"/>
    <mergeCell ref="W16:W17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B4:W39"/>
  <sheetViews>
    <sheetView zoomScale="70" zoomScaleNormal="70" zoomScaleSheetLayoutView="55" workbookViewId="0">
      <selection activeCell="O12" sqref="O12"/>
    </sheetView>
  </sheetViews>
  <sheetFormatPr defaultRowHeight="15" x14ac:dyDescent="0.25"/>
  <cols>
    <col min="1" max="1" width="3.85546875" customWidth="1"/>
    <col min="2" max="2" width="20.5703125" customWidth="1"/>
  </cols>
  <sheetData>
    <row r="4" spans="2:13" ht="18.75" x14ac:dyDescent="0.3">
      <c r="B4" s="52" t="s">
        <v>112</v>
      </c>
    </row>
    <row r="5" spans="2:13" ht="18.75" x14ac:dyDescent="0.3">
      <c r="B5" s="52"/>
    </row>
    <row r="6" spans="2:13" ht="18.75" x14ac:dyDescent="0.3">
      <c r="B6" s="52"/>
    </row>
    <row r="7" spans="2:13" ht="15.75" x14ac:dyDescent="0.25">
      <c r="B7" s="5" t="s">
        <v>147</v>
      </c>
      <c r="C7" s="8"/>
      <c r="D7" s="8"/>
      <c r="E7" s="8"/>
      <c r="F7" s="53"/>
      <c r="G7" s="53"/>
      <c r="H7" s="53"/>
      <c r="I7" s="53"/>
      <c r="J7" s="53"/>
    </row>
    <row r="8" spans="2:13" x14ac:dyDescent="0.25">
      <c r="B8" s="16" t="s">
        <v>10</v>
      </c>
      <c r="C8" s="16"/>
      <c r="D8" s="16"/>
      <c r="E8" s="16"/>
      <c r="F8" s="53"/>
      <c r="G8" s="53"/>
      <c r="H8" s="53"/>
      <c r="I8" s="53"/>
      <c r="J8" s="53"/>
    </row>
    <row r="9" spans="2:13" x14ac:dyDescent="0.25">
      <c r="B9" s="53"/>
      <c r="C9" s="53"/>
      <c r="D9" s="53"/>
      <c r="E9" s="53"/>
      <c r="F9" s="53"/>
      <c r="G9" s="53"/>
      <c r="H9" s="53"/>
      <c r="I9" s="53"/>
      <c r="J9" s="53"/>
    </row>
    <row r="10" spans="2:13" ht="15.75" x14ac:dyDescent="0.25">
      <c r="B10" s="54" t="s">
        <v>172</v>
      </c>
      <c r="C10" s="53"/>
      <c r="D10" s="53"/>
      <c r="E10" s="53"/>
      <c r="F10" s="53"/>
      <c r="G10" s="53"/>
      <c r="H10" s="53"/>
      <c r="I10" s="53"/>
      <c r="J10" s="53"/>
    </row>
    <row r="11" spans="2:13" x14ac:dyDescent="0.25">
      <c r="B11" s="53"/>
      <c r="C11" s="53"/>
      <c r="D11" s="53"/>
      <c r="E11" s="53"/>
      <c r="F11" s="53"/>
      <c r="G11" s="53"/>
      <c r="H11" s="53"/>
      <c r="I11" s="53"/>
      <c r="J11" s="53"/>
    </row>
    <row r="12" spans="2:13" x14ac:dyDescent="0.25">
      <c r="B12" s="53"/>
      <c r="C12" s="53"/>
      <c r="D12" s="53"/>
      <c r="E12" s="53"/>
      <c r="F12" s="53"/>
      <c r="G12" s="53"/>
      <c r="H12" s="53"/>
      <c r="I12" s="53"/>
      <c r="J12" s="53"/>
    </row>
    <row r="13" spans="2:13" x14ac:dyDescent="0.25">
      <c r="B13" s="53"/>
      <c r="C13" s="53"/>
      <c r="D13" s="53"/>
      <c r="E13" s="53"/>
      <c r="F13" s="53"/>
      <c r="G13" s="53"/>
      <c r="H13" s="53"/>
      <c r="I13" s="53"/>
      <c r="J13" s="53"/>
    </row>
    <row r="14" spans="2:13" x14ac:dyDescent="0.25">
      <c r="B14" s="53"/>
      <c r="C14" s="53"/>
      <c r="D14" s="53"/>
      <c r="E14" s="53"/>
      <c r="F14" s="53"/>
      <c r="G14" s="53"/>
      <c r="H14" s="53"/>
      <c r="I14" s="53"/>
      <c r="J14" s="53"/>
    </row>
    <row r="15" spans="2:13" ht="15" customHeight="1" x14ac:dyDescent="0.25">
      <c r="B15" s="107" t="s">
        <v>1</v>
      </c>
      <c r="C15" s="110" t="s">
        <v>113</v>
      </c>
      <c r="D15" s="110"/>
      <c r="E15" s="110"/>
      <c r="F15" s="110"/>
      <c r="G15" s="110"/>
      <c r="H15" s="110"/>
      <c r="I15" s="110"/>
      <c r="J15" s="110"/>
      <c r="K15" s="110"/>
      <c r="L15" s="110"/>
      <c r="M15" s="110"/>
    </row>
    <row r="16" spans="2:13" ht="15.75" x14ac:dyDescent="0.25">
      <c r="B16" s="108"/>
      <c r="C16" s="74" t="s">
        <v>160</v>
      </c>
      <c r="D16" s="74" t="s">
        <v>161</v>
      </c>
      <c r="E16" s="74" t="s">
        <v>162</v>
      </c>
      <c r="F16" s="74" t="s">
        <v>163</v>
      </c>
      <c r="G16" s="74" t="s">
        <v>164</v>
      </c>
      <c r="H16" s="74" t="s">
        <v>165</v>
      </c>
      <c r="I16" s="74" t="s">
        <v>166</v>
      </c>
      <c r="J16" s="74" t="s">
        <v>167</v>
      </c>
      <c r="K16" s="74" t="s">
        <v>168</v>
      </c>
      <c r="L16" s="74" t="s">
        <v>169</v>
      </c>
      <c r="M16" s="74" t="s">
        <v>170</v>
      </c>
    </row>
    <row r="17" spans="2:23" ht="15.75" x14ac:dyDescent="0.25">
      <c r="B17" s="75" t="s">
        <v>114</v>
      </c>
      <c r="C17" s="76">
        <v>109.096466260827</v>
      </c>
      <c r="D17" s="76">
        <v>108.14</v>
      </c>
      <c r="E17" s="76">
        <v>107.4</v>
      </c>
      <c r="F17" s="76">
        <v>105.5</v>
      </c>
      <c r="G17" s="76">
        <v>104.1</v>
      </c>
      <c r="H17" s="76">
        <v>104.1</v>
      </c>
      <c r="I17" s="76">
        <v>104.420897989339</v>
      </c>
      <c r="J17" s="76">
        <v>104.420897989339</v>
      </c>
      <c r="K17" s="76">
        <v>104.420897989339</v>
      </c>
      <c r="L17" s="76">
        <v>104.420897989339</v>
      </c>
      <c r="M17" s="76">
        <v>104.420897989339</v>
      </c>
    </row>
    <row r="18" spans="2:23" ht="15.75" x14ac:dyDescent="0.25">
      <c r="B18" s="60"/>
      <c r="C18" s="32"/>
      <c r="D18" s="32"/>
      <c r="E18" s="32"/>
      <c r="F18" s="32"/>
      <c r="G18" s="32"/>
      <c r="H18" s="32"/>
      <c r="I18" s="54"/>
      <c r="J18" s="54"/>
      <c r="K18" s="62"/>
      <c r="L18" s="62"/>
    </row>
    <row r="19" spans="2:23" ht="15.75" x14ac:dyDescent="0.25">
      <c r="B19" s="61" t="s">
        <v>48</v>
      </c>
      <c r="C19" s="54"/>
      <c r="D19" s="54"/>
      <c r="E19" s="54"/>
      <c r="F19" s="54"/>
      <c r="G19" s="54"/>
      <c r="H19" s="54"/>
      <c r="I19" s="54"/>
      <c r="J19" s="54"/>
      <c r="K19" s="62"/>
      <c r="L19" s="62"/>
    </row>
    <row r="20" spans="2:23" s="59" customFormat="1" ht="60.75" customHeight="1" x14ac:dyDescent="0.25">
      <c r="B20" s="109" t="s">
        <v>115</v>
      </c>
      <c r="C20" s="109"/>
      <c r="D20" s="109"/>
      <c r="E20" s="109"/>
      <c r="F20" s="109"/>
      <c r="G20" s="109"/>
      <c r="H20" s="109"/>
      <c r="I20" s="109"/>
      <c r="J20" s="109"/>
      <c r="K20" s="58"/>
      <c r="L20" s="58"/>
      <c r="M20" s="58"/>
      <c r="N20" s="58"/>
      <c r="R20" s="58"/>
      <c r="S20" s="58"/>
      <c r="T20" s="58"/>
      <c r="U20" s="58"/>
      <c r="V20" s="58"/>
      <c r="W20" s="58"/>
    </row>
    <row r="21" spans="2:23" s="59" customFormat="1" ht="40.5" customHeight="1" x14ac:dyDescent="0.25">
      <c r="B21" s="109" t="s">
        <v>116</v>
      </c>
      <c r="C21" s="109"/>
      <c r="D21" s="109"/>
      <c r="E21" s="109"/>
      <c r="F21" s="109"/>
      <c r="G21" s="109"/>
      <c r="H21" s="109"/>
      <c r="I21" s="109"/>
      <c r="J21" s="109"/>
      <c r="K21" s="58"/>
      <c r="L21" s="58"/>
      <c r="M21" s="58"/>
      <c r="N21" s="58"/>
      <c r="R21" s="58"/>
      <c r="S21" s="58"/>
      <c r="T21" s="58"/>
      <c r="U21" s="58"/>
      <c r="V21" s="58"/>
      <c r="W21" s="58"/>
    </row>
    <row r="22" spans="2:23" s="56" customFormat="1" ht="207.75" customHeight="1" x14ac:dyDescent="0.25">
      <c r="B22" s="96" t="s">
        <v>117</v>
      </c>
      <c r="C22" s="96"/>
      <c r="D22" s="96"/>
      <c r="E22" s="96"/>
      <c r="F22" s="96"/>
      <c r="G22" s="96"/>
      <c r="H22" s="96"/>
      <c r="I22" s="96"/>
      <c r="J22" s="96"/>
      <c r="K22" s="63"/>
      <c r="L22" s="63"/>
    </row>
    <row r="23" spans="2:23" s="56" customFormat="1" x14ac:dyDescent="0.25">
      <c r="B23" s="57"/>
      <c r="C23" s="57"/>
      <c r="D23" s="57"/>
      <c r="E23" s="57"/>
      <c r="F23" s="57"/>
      <c r="G23" s="57"/>
      <c r="H23" s="57"/>
      <c r="I23" s="57"/>
      <c r="J23" s="57"/>
    </row>
    <row r="24" spans="2:23" s="56" customFormat="1" x14ac:dyDescent="0.25"/>
    <row r="37" spans="3:7" ht="15.75" x14ac:dyDescent="0.25">
      <c r="C37" s="9"/>
      <c r="D37" s="9"/>
      <c r="E37" s="9"/>
      <c r="F37" s="9"/>
      <c r="G37" s="9"/>
    </row>
    <row r="38" spans="3:7" ht="15.75" x14ac:dyDescent="0.25">
      <c r="C38" s="32"/>
      <c r="D38" s="32"/>
      <c r="E38" s="32"/>
      <c r="F38" s="32"/>
      <c r="G38" s="32"/>
    </row>
    <row r="39" spans="3:7" ht="15.75" x14ac:dyDescent="0.25">
      <c r="C39" s="6"/>
      <c r="D39" s="6"/>
      <c r="E39" s="55"/>
      <c r="F39" s="6"/>
      <c r="G39" s="6"/>
    </row>
  </sheetData>
  <mergeCells count="5">
    <mergeCell ref="B15:B16"/>
    <mergeCell ref="B20:J20"/>
    <mergeCell ref="B21:J21"/>
    <mergeCell ref="B22:J22"/>
    <mergeCell ref="C15:M15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20.1</vt:lpstr>
      <vt:lpstr>20.2</vt:lpstr>
      <vt:lpstr>20.3</vt:lpstr>
      <vt:lpstr>20.4</vt:lpstr>
      <vt:lpstr>'20.1'!Заголовки_для_печати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Ляпина Ирина Николаевна</cp:lastModifiedBy>
  <cp:lastPrinted>2022-02-04T17:27:26Z</cp:lastPrinted>
  <dcterms:created xsi:type="dcterms:W3CDTF">2018-08-07T02:20:41Z</dcterms:created>
  <dcterms:modified xsi:type="dcterms:W3CDTF">2026-04-20T07:07:12Z</dcterms:modified>
</cp:coreProperties>
</file>